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183" windowHeight="10368" activeTab="2"/>
  </bookViews>
  <sheets>
    <sheet name="WP scope" sheetId="2" r:id="rId1"/>
    <sheet name="WP NR band and CBW FR1" sheetId="3" r:id="rId2"/>
    <sheet name="Revision History WP template" sheetId="4" r:id="rId3"/>
  </sheets>
  <externalReferences>
    <externalReference r:id="rId5"/>
  </externalReferences>
  <definedNames>
    <definedName name="_xlnm._FilterDatabase" localSheetId="1" hidden="1">'WP NR band and CBW FR1'!$B$25:$W$210</definedName>
    <definedName name="LabelList" localSheetId="2">'[1]WP NR CA PC3 FR1'!$H$5:$H$11</definedName>
    <definedName name="LabelList">'WP NR band and CBW FR1'!$H$5:$H$7</definedName>
    <definedName name="LabelListLookUp" localSheetId="2">'[1]WP NR CA PC3 FR1'!$H$5:$N$11</definedName>
    <definedName name="LabelListLookUp">'WP NR band and CBW FR1'!$H$5:$N$7</definedName>
    <definedName name="PRD21version" localSheetId="1">"Introduction'!$G$1"</definedName>
    <definedName name="WP_DL" localSheetId="1">'WP NR band and CBW FR1'!$I$5</definedName>
    <definedName name="WP_DL_BCS">'WP NR band and CBW FR1'!#REF!</definedName>
    <definedName name="WP_UL" localSheetId="1">'WP NR band and CBW FR1'!$I$6</definedName>
    <definedName name="WP_UL_BCS">'WP NR band and CBW FR1'!#REF!</definedName>
    <definedName name="WPtarget" localSheetId="2">'[1]WP scope'!$D$7</definedName>
    <definedName name="WPtarget">'WP scope'!$D$7</definedName>
  </definedNames>
  <calcPr calcId="144525"/>
</workbook>
</file>

<file path=xl/comments1.xml><?xml version="1.0" encoding="utf-8"?>
<comments xmlns="http://schemas.openxmlformats.org/spreadsheetml/2006/main">
  <authors>
    <author>Ericsson user</author>
  </authors>
  <commentList>
    <comment ref="N27" authorId="0">
      <text>
        <r>
          <rPr>
            <sz val="9"/>
            <rFont val="Tahoma"/>
            <charset val="134"/>
          </rPr>
          <t xml:space="preserve">Used to calculate item's relative impact on work item's completeness. Should be set from a WI overall perspective. Default value is 1.  </t>
        </r>
      </text>
    </comment>
    <comment ref="N35" authorId="0">
      <text>
        <r>
          <rPr>
            <sz val="9"/>
            <rFont val="Tahoma"/>
            <charset val="134"/>
          </rPr>
          <t xml:space="preserve">Used to calculate item's relative impact on work item's completeness. Should be set from a WI overall perspective. Default value is 1.  </t>
        </r>
      </text>
    </comment>
    <comment ref="N44"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56" authorId="0">
      <text>
        <r>
          <rPr>
            <sz val="9"/>
            <rFont val="Tahoma"/>
            <charset val="134"/>
          </rPr>
          <t xml:space="preserve">Used to calculate item's relative impact on work item's completeness. Should be set from a WI overall perspective. Default value is 1.  </t>
        </r>
      </text>
    </comment>
    <comment ref="N76" authorId="0">
      <text>
        <r>
          <rPr>
            <sz val="9"/>
            <rFont val="Tahoma"/>
            <charset val="134"/>
          </rPr>
          <t xml:space="preserve">Used to calculate item's relative impact on work item's completeness. Should be set from a WI overall perspective. Default value is 1.  </t>
        </r>
      </text>
    </comment>
    <comment ref="N170" authorId="0">
      <text>
        <r>
          <rPr>
            <sz val="9"/>
            <rFont val="Tahoma"/>
            <charset val="134"/>
          </rPr>
          <t xml:space="preserve">Used to calculate item's relative impact on work item's completeness. Should be set from a WI overall perspective. Default value is 1.  </t>
        </r>
      </text>
    </comment>
    <comment ref="N189" authorId="0">
      <text>
        <r>
          <rPr>
            <sz val="9"/>
            <rFont val="Tahoma"/>
            <charset val="134"/>
          </rPr>
          <t xml:space="preserve">Used to calculate item's relative impact on work item's completeness. Should be set from a WI overall perspective. Default value is 1.  </t>
        </r>
      </text>
    </comment>
    <comment ref="N197" authorId="0">
      <text>
        <r>
          <rPr>
            <sz val="9"/>
            <rFont val="Tahoma"/>
            <charset val="134"/>
          </rPr>
          <t xml:space="preserve">Used to calculate item's relative impact on work item's completeness. Should be set from a WI overall perspective. Default value is 1.  </t>
        </r>
      </text>
    </comment>
    <comment ref="N204"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<sst xmlns="http://schemas.openxmlformats.org/spreadsheetml/2006/main" count="1181" uniqueCount="586">
  <si>
    <t>Work plan for introduction of NR FR1 bands and/or CBW extensions to existing bands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</si>
  <si>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</si>
  <si>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</si>
  <si>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</si>
  <si>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</si>
  <si>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</si>
  <si>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</si>
  <si>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</si>
  <si>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</si>
  <si>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</si>
  <si>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</si>
  <si>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</si>
  <si>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</si>
  <si>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</si>
  <si>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</si>
  <si>
    <t>Marked config</t>
  </si>
  <si>
    <t>Release introduced in TS 38.101-x</t>
  </si>
  <si>
    <t>Type of band</t>
  </si>
  <si>
    <t>TS and Source Table</t>
  </si>
  <si>
    <t>NR band / NR band CBW Extension</t>
  </si>
  <si>
    <t>CBWs 
SCS[kHz]:[MHz]+...+[MHz]</t>
  </si>
  <si>
    <t>PC3 Status</t>
  </si>
  <si>
    <t>Completed Power Class(es)</t>
  </si>
  <si>
    <t>RAN5 Completion Meeting 
(PC3)</t>
  </si>
  <si>
    <t>Completion Reference
(PC3)</t>
  </si>
  <si>
    <t>Interested operator
(PC3)</t>
  </si>
  <si>
    <t>Responsible Company (contact)
(PC3)</t>
  </si>
  <si>
    <t>Assignment
[RAN5 meeting]
 (PC3)</t>
  </si>
  <si>
    <t>Applicable RAN5 WI code(s)  for CRs</t>
  </si>
  <si>
    <t>Band Sort Key</t>
  </si>
  <si>
    <t>Introduced in PRD version</t>
  </si>
  <si>
    <t xml:space="preserve"> n085 </t>
  </si>
  <si>
    <t xml:space="preserve"> n083 CBW z25z </t>
  </si>
  <si>
    <t>1. Configurations covered by the work plan</t>
  </si>
  <si>
    <t>Type of CA configurations</t>
  </si>
  <si>
    <t>WP item Applicability Label</t>
  </si>
  <si>
    <t>CA configurations  [DL/UL]</t>
  </si>
  <si>
    <t>New NR band(s)</t>
  </si>
  <si>
    <t>New Band</t>
  </si>
  <si>
    <t>New CBW(s) to existing band(s)</t>
  </si>
  <si>
    <t>New CBW</t>
  </si>
  <si>
    <t>All configurations</t>
  </si>
  <si>
    <t>All</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</si>
  <si>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</si>
  <si>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</si>
  <si>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</si>
  <si>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</si>
  <si>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</si>
  <si>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</si>
  <si>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</si>
  <si>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</si>
  <si>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</si>
  <si>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</si>
  <si>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</si>
  <si>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</si>
  <si>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</si>
  <si>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</si>
  <si>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New band(s) and New CBW(s)</t>
  </si>
  <si>
    <t>Task</t>
  </si>
  <si>
    <t>Company</t>
  </si>
  <si>
    <t>Target</t>
  </si>
  <si>
    <t>TDOC(s)</t>
  </si>
  <si>
    <t>Weight</t>
  </si>
  <si>
    <t>Item Overall Completeness</t>
  </si>
  <si>
    <t>Detailed Completion Status per area</t>
  </si>
  <si>
    <t>Bands completed</t>
  </si>
  <si>
    <t>1-1</t>
  </si>
  <si>
    <t>Pre-requisite</t>
  </si>
  <si>
    <t>PRD21</t>
  </si>
  <si>
    <t>NR bands worksheet</t>
  </si>
  <si>
    <t>NR band completed for initial set  of CBWs</t>
  </si>
  <si>
    <t>Set status in column "Bands completed" to 100% if NR band and its initial set of CBWs is confirmed as completed in RAN5 PRD21 worksheet "NR bands".</t>
  </si>
  <si>
    <t>38.521-1</t>
  </si>
  <si>
    <t>6, 7</t>
  </si>
  <si>
    <t>All applicable Transmitter (clause 6), Receiver (clause 7) test cases have been completed for at least one other band.</t>
  </si>
  <si>
    <t>Set status in column "TCs available" to 100% when all applicable test cases in 38.521-1 are completed for at least one NR band.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</si>
  <si>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</si>
  <si>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</si>
  <si>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</si>
  <si>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Test purpose / Task</t>
  </si>
  <si>
    <t>TP analysis</t>
  </si>
  <si>
    <t>2-1a</t>
  </si>
  <si>
    <t>TP Analysis</t>
  </si>
  <si>
    <t>38.905</t>
  </si>
  <si>
    <t>4.1.2</t>
  </si>
  <si>
    <t>Test point (TP) analysis for A-MPR - New band</t>
  </si>
  <si>
    <t>If new NS value is introduced by the new band then document the test point analysis A-MPR and single carrier else clear the status column.</t>
  </si>
  <si>
    <t>2-1b</t>
  </si>
  <si>
    <t>Test point (TP) analysis for A-MPR - New CBW</t>
  </si>
  <si>
    <t>Check if there is a need to updated the test point analysis for A-MPR and single carrier case due to the addition of the new channel bandwidth</t>
  </si>
  <si>
    <t>Step 3: CRs to impacted TSs areas</t>
  </si>
  <si>
    <t>Step 3.1: CR(s) to common test environment (TS 38.508-1)</t>
  </si>
  <si>
    <t>TS</t>
  </si>
  <si>
    <t>Test Freq.</t>
  </si>
  <si>
    <t>3.1-1a</t>
  </si>
  <si>
    <t>38.508-1 - (4) Common</t>
  </si>
  <si>
    <t>38.508-1</t>
  </si>
  <si>
    <t>4.3.1.1.x</t>
  </si>
  <si>
    <t>Test frequencies for New band(s)</t>
  </si>
  <si>
    <t>Add test frequencies for the new band(s).</t>
  </si>
  <si>
    <t>3.1-1b</t>
  </si>
  <si>
    <t>Test frequencies for new CBW(s)</t>
  </si>
  <si>
    <t>Add test frequencies for the new CBW(s).</t>
  </si>
  <si>
    <t>3.1-2a</t>
  </si>
  <si>
    <t>Low, Mid, High  test channel bandwidth for RF testing</t>
  </si>
  <si>
    <t>Specify the Low, Mid and High Test Channel bandwidths for the NR band used for RF testing.</t>
  </si>
  <si>
    <t>3.1-2b</t>
  </si>
  <si>
    <t>Tables 4.3.1.0A-1,
4.3.1.0B-1,
4.3.1.0C-1</t>
  </si>
  <si>
    <t>Check if the new CBW impacts the selection of Low, Mid and High Test Channel bandwidths used for RF testing.</t>
  </si>
  <si>
    <t>3.1-3</t>
  </si>
  <si>
    <t>5.2.2</t>
  </si>
  <si>
    <t>Test frequencies for Demodulation test cases for New band</t>
  </si>
  <si>
    <t>Add test frequencies for demodulation test cases for the new band.</t>
  </si>
  <si>
    <t>3.1-4</t>
  </si>
  <si>
    <t>38.508-1 - (6) Common SIG</t>
  </si>
  <si>
    <t>6.2.3.1</t>
  </si>
  <si>
    <t>Test frequencies for protocol testing  for New band</t>
  </si>
  <si>
    <t>Add test frequencies for protocol testing and the new band for the chosen default channel bandwidth.</t>
  </si>
  <si>
    <t>Step 3.2: CR(s) to common clauses for RF / Performance testing area (TS 38.521-1)</t>
  </si>
  <si>
    <t>Clause 5</t>
  </si>
  <si>
    <t>Discussion paper</t>
  </si>
  <si>
    <t>3.2-0</t>
  </si>
  <si>
    <t>38.521-1 - General</t>
  </si>
  <si>
    <t>Discussion paper on adding band/BCS to chapter 5 without changes to RF transmitter and receiver test cases.</t>
  </si>
  <si>
    <t xml:space="preserve">If it is thought there are no band/BCS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</si>
  <si>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3.2-1a</t>
  </si>
  <si>
    <t>Operating band</t>
  </si>
  <si>
    <t>Add the operating band
Note! Check if changes should be merged into "jumbo" CR (email sent out before meeting by responsible "jumbo" CR author).</t>
  </si>
  <si>
    <t>3.2-1b</t>
  </si>
  <si>
    <t>5.2D</t>
  </si>
  <si>
    <t>Add the operating band if it supports UL-MIMO
Note! Check if changes should be merged into "jumbo" CR (email sent out before meeting by responsible "jumbo" CR author).</t>
  </si>
  <si>
    <t>3.2-2</t>
  </si>
  <si>
    <t>5.3.2</t>
  </si>
  <si>
    <t>Maximum transmission bandwidth configuration</t>
  </si>
  <si>
    <r>
      <rPr>
        <sz val="8"/>
        <color theme="1"/>
        <rFont val="Arial"/>
        <charset val="134"/>
      </rPr>
      <t xml:space="preserve">Add the </t>
    </r>
    <r>
      <rPr>
        <sz val="8"/>
        <color rgb="FFFF0000"/>
        <rFont val="Arial"/>
        <charset val="134"/>
      </rPr>
      <t>maximum transmission bandwidth configuration</t>
    </r>
    <r>
      <rPr>
        <sz val="8"/>
        <color theme="1"/>
        <rFont val="Arial"/>
        <charset val="134"/>
      </rPr>
      <t xml:space="preserve"> for the new CBW if not already specified.
Note! Check if changes should be merged into "jumbo" CR (email sent out before meeting by responsible "jumbo" CR author).</t>
    </r>
  </si>
  <si>
    <t>3.2-3</t>
  </si>
  <si>
    <t>5.3.3</t>
  </si>
  <si>
    <t>Minimum guard band and transmission bandwidth configuration</t>
  </si>
  <si>
    <t>Add the minimu m guard band for the new CBW if not already specified.
Note! Check if changes should be merged into "jumbo" CR (email sent out before meeting by responsible "jumbo" CR author).</t>
  </si>
  <si>
    <t>3.2-4</t>
  </si>
  <si>
    <t>5.3.5</t>
  </si>
  <si>
    <t>Channel bandwidth</t>
  </si>
  <si>
    <t>Add the channel bandwidths for the new CBW
Note! Check if changes should be merged into "jumbo" CR (email sent out before meeting by responsible "jumbo" CR author).</t>
  </si>
  <si>
    <t>3.2-5a</t>
  </si>
  <si>
    <t>5.3.6</t>
  </si>
  <si>
    <t>Asymmetric Channel bandwidth</t>
  </si>
  <si>
    <r>
      <rPr>
        <sz val="8"/>
        <color theme="1"/>
        <rFont val="Arial"/>
        <charset val="134"/>
      </rPr>
      <t xml:space="preserve">Add the asymmetric channel bandwidths for the band if applicable. </t>
    </r>
    <r>
      <rPr>
        <sz val="8"/>
        <rFont val="Calibri"/>
        <charset val="134"/>
      </rPr>
      <t>If not applicable for the band then clear the status column</t>
    </r>
  </si>
  <si>
    <t>3.2-5b</t>
  </si>
  <si>
    <r>
      <rPr>
        <sz val="8"/>
        <color rgb="FFFF0000"/>
        <rFont val="Arial"/>
        <charset val="134"/>
      </rPr>
      <t xml:space="preserve">Add the asymmetric channel bandwidths for the new CBW if applicable. </t>
    </r>
    <r>
      <rPr>
        <sz val="8"/>
        <color rgb="FFFF0000"/>
        <rFont val="Calibri"/>
        <charset val="134"/>
      </rPr>
      <t>If not applicable for the new CBW then clear the status column</t>
    </r>
  </si>
  <si>
    <t>3.2-6</t>
  </si>
  <si>
    <t>5.4.2.3</t>
  </si>
  <si>
    <t>NR-ARFCN</t>
  </si>
  <si>
    <t>Add the applicable NR-ARFCN for the band
Note! Check if changes should be merged into "jumbo" CR (email sent out before meeting by responsible "jumbo" CR author).</t>
  </si>
  <si>
    <t>3.2-7</t>
  </si>
  <si>
    <t>5.4.3.3</t>
  </si>
  <si>
    <t>SS raster</t>
  </si>
  <si>
    <t>Add the applicable SS raster for the band
Note! Check if changes should be merged into "jumbo" CR (email sent out before meeting by responsible "jumbo" CR author).</t>
  </si>
  <si>
    <t>3.2-8</t>
  </si>
  <si>
    <t>FDD: 5.4.4
TDD: N/A</t>
  </si>
  <si>
    <t>FDD TX-RX frequency seperation</t>
  </si>
  <si>
    <r>
      <rPr>
        <b/>
        <sz val="8"/>
        <rFont val="Calibri"/>
        <charset val="134"/>
      </rPr>
      <t xml:space="preserve">FDD band: </t>
    </r>
    <r>
      <rPr>
        <sz val="8"/>
        <rFont val="Calibri"/>
        <charset val="134"/>
      </rPr>
      <t xml:space="preserve">Add the default UE TX-RX frequency separation for the band
</t>
    </r>
    <r>
      <rPr>
        <b/>
        <sz val="8"/>
        <rFont val="Calibri"/>
        <charset val="134"/>
      </rPr>
      <t xml:space="preserve">TDD band: </t>
    </r>
    <r>
      <rPr>
        <sz val="8"/>
        <rFont val="Calibri"/>
        <charset val="134"/>
      </rPr>
      <t>Clear the status column</t>
    </r>
    <r>
      <rPr>
        <sz val="8"/>
        <rFont val="等线"/>
        <charset val="134"/>
        <scheme val="minor"/>
      </rPr>
      <t xml:space="preserve"> (no change needed)</t>
    </r>
    <r>
      <rPr>
        <sz val="8"/>
        <rFont val="Calibri"/>
        <charset val="134"/>
      </rPr>
      <t xml:space="preserve">
Note! Check if changes should be merged into "jumbo" CR (email sent out before meeting by responsible "jumbo" CR author).</t>
    </r>
  </si>
  <si>
    <t>3.2-9</t>
  </si>
  <si>
    <t>Annex A</t>
  </si>
  <si>
    <t>Measurement channels</t>
  </si>
  <si>
    <t>Check if there is a need to add the new channel bandwidth to UL or DL RMC.</t>
  </si>
  <si>
    <t>3.2-10</t>
  </si>
  <si>
    <t>Annex C</t>
  </si>
  <si>
    <t>Downlink physical channels</t>
  </si>
  <si>
    <t>Check if there is a need to add the new channel bandwidth to default downlink power levels</t>
  </si>
  <si>
    <t>3.2-11</t>
  </si>
  <si>
    <t>Annex D</t>
  </si>
  <si>
    <t>Characteristics of the Interfering Signal</t>
  </si>
  <si>
    <t>Check if there is a need to add the new channel bandwidth to description of interference signals.</t>
  </si>
  <si>
    <t>Step 3.3: CR(s) for RF transmitter test cases (TS 38.521-1, clause 6)</t>
  </si>
  <si>
    <t xml:space="preserve">Min. Req. </t>
  </si>
  <si>
    <t xml:space="preserve">Test proc. </t>
  </si>
  <si>
    <t xml:space="preserve">Test Pts </t>
  </si>
  <si>
    <t>Test Req</t>
  </si>
  <si>
    <t>Other Areas</t>
  </si>
  <si>
    <t>3.3-1</t>
  </si>
  <si>
    <t>38.521-1-  RF Tx</t>
  </si>
  <si>
    <t>Void</t>
  </si>
  <si>
    <t>3.3-2</t>
  </si>
  <si>
    <t>General</t>
  </si>
  <si>
    <t>Check if need to add new channel bandwidth to uplink configuration in Table 6.1-1.</t>
  </si>
  <si>
    <t>3.3-3</t>
  </si>
  <si>
    <t>6.2.1</t>
  </si>
  <si>
    <t>UE maximum output power</t>
  </si>
  <si>
    <t>Add minimum requirement and test requirement for the band</t>
  </si>
  <si>
    <t>3.3-4a</t>
  </si>
  <si>
    <t>6.2.2</t>
  </si>
  <si>
    <t>UE maximum output power reduction - New band</t>
  </si>
  <si>
    <t>Add test requirement vs appliable power classes for the band and check if  any channel bandwidths of the NR band need to be added to uplink configuration for almost contiguous allocation in Table 6.2.2.4.1-4..</t>
  </si>
  <si>
    <t>3.3-4b</t>
  </si>
  <si>
    <t>UE maximum output power reduction - New CBW</t>
  </si>
  <si>
    <t>Check if need to add new channel bandwidth to uplink configuration for almost contiguous allocation in Table 6.2.2.4.1-4.</t>
  </si>
  <si>
    <t>3.3-5a</t>
  </si>
  <si>
    <t>6.2.3</t>
  </si>
  <si>
    <r>
      <rPr>
        <sz val="8"/>
        <color theme="1"/>
        <rFont val="Arial"/>
        <charset val="134"/>
      </rPr>
      <t xml:space="preserve">UE additional maximum output power reduction - New Band
</t>
    </r>
    <r>
      <rPr>
        <sz val="8"/>
        <color rgb="FFFF0000"/>
        <rFont val="Arial"/>
        <charset val="134"/>
      </rPr>
      <t>Note!  
This WP item is dependent on A-MPR TP analysis (Step 2, WP item 2-1a)</t>
    </r>
  </si>
  <si>
    <t>Add minimum requirement and test requirement for the band. 
If new NS value introduced by the band: Add test points and test configuration for the new NS value as per test points analysis (see check item 2-2a for TR 38.905).</t>
  </si>
  <si>
    <t>3.3-5b</t>
  </si>
  <si>
    <r>
      <rPr>
        <sz val="8"/>
        <color theme="1"/>
        <rFont val="Arial"/>
        <charset val="134"/>
      </rPr>
      <t xml:space="preserve">UE additional maximum output power reduction - New CBW
</t>
    </r>
    <r>
      <rPr>
        <sz val="8"/>
        <color rgb="FFFF0000"/>
        <rFont val="Arial"/>
        <charset val="134"/>
      </rPr>
      <t>Note!  
This WP item is dependent on A-MPR TP analysis (Step 2, WP item 2-1b)</t>
    </r>
  </si>
  <si>
    <t>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</si>
  <si>
    <t>3.3-6</t>
  </si>
  <si>
    <t>6.2C.3</t>
  </si>
  <si>
    <t>UE maximum output power for SUL</t>
  </si>
  <si>
    <r>
      <rPr>
        <b/>
        <sz val="8"/>
        <color indexed="8"/>
        <rFont val="Calibri"/>
        <charset val="134"/>
      </rPr>
      <t xml:space="preserve">For SUL bands: </t>
    </r>
    <r>
      <rPr>
        <sz val="8"/>
        <color theme="1"/>
        <rFont val="等线"/>
        <charset val="134"/>
        <scheme val="minor"/>
      </rPr>
      <t xml:space="preserve">Add test requirement for the SUL band. </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</si>
  <si>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3.3-7</t>
  </si>
  <si>
    <t>6.2C.4</t>
  </si>
  <si>
    <t>UE maximum output power reduction for SUL</t>
  </si>
  <si>
    <t>3.3-8a</t>
  </si>
  <si>
    <t>6.2C.5</t>
  </si>
  <si>
    <t>UE additional maximum output power reduction for SUL</t>
  </si>
  <si>
    <r>
      <rPr>
        <b/>
        <sz val="8"/>
        <color indexed="8"/>
        <rFont val="Calibri"/>
        <charset val="134"/>
      </rPr>
      <t xml:space="preserve">For SUL bands: 
</t>
    </r>
    <r>
      <rPr>
        <sz val="8"/>
        <color theme="1"/>
        <rFont val="等线"/>
        <charset val="134"/>
        <scheme val="minor"/>
      </rPr>
      <t>1. Add minimum requirement and test requirement for the SUL band. 
2. If new NS value introduced by the band: Add test points and test configuration for the new NS value as per test points analysis (see check item 2-2 for TR 38.905).</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</si>
  <si>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3.3-8b</t>
  </si>
  <si>
    <r>
      <rPr>
        <b/>
        <sz val="8"/>
        <color rgb="FFFF0000"/>
        <rFont val="Calibri"/>
        <charset val="134"/>
      </rPr>
      <t xml:space="preserve">For SUL bands: 
</t>
    </r>
    <r>
      <rPr>
        <sz val="8"/>
        <color rgb="FFFF0000"/>
        <rFont val="等线"/>
        <charset val="134"/>
        <scheme val="minor"/>
      </rPr>
      <t>1. 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r>
    <r>
      <rPr>
        <sz val="8"/>
        <color rgb="FFFF0000"/>
        <rFont val="Calibri"/>
        <charset val="134"/>
      </rPr>
      <t xml:space="preserve">
</t>
    </r>
    <r>
      <rPr>
        <b/>
        <sz val="8"/>
        <color rgb="FFFF0000"/>
        <rFont val="Calibri"/>
        <charset val="134"/>
      </rPr>
      <t xml:space="preserve">For other bands: </t>
    </r>
    <r>
      <rPr>
        <sz val="8"/>
        <color rgb="FFFF0000"/>
        <rFont val="Calibri"/>
        <charset val="134"/>
      </rPr>
      <t>Clear the status column</t>
    </r>
  </si>
  <si>
    <t>3.3-9</t>
  </si>
  <si>
    <t>6.2D.1</t>
  </si>
  <si>
    <t>UE maximum output power for UL MIMO</t>
  </si>
  <si>
    <r>
      <rPr>
        <b/>
        <sz val="8"/>
        <color indexed="8"/>
        <rFont val="Calibri"/>
        <charset val="134"/>
      </rPr>
      <t>For bands supporting UL MIMO:</t>
    </r>
    <r>
      <rPr>
        <sz val="8"/>
        <color theme="1"/>
        <rFont val="等线"/>
        <charset val="134"/>
        <scheme val="minor"/>
      </rPr>
      <t xml:space="preserve"> Add minimum requirement and test requirement for the band. </t>
    </r>
    <r>
      <rPr>
        <sz val="8"/>
        <color indexed="8"/>
        <rFont val="Calibri"/>
        <charset val="134"/>
      </rPr>
      <t xml:space="preserve">
</t>
    </r>
    <r>
      <rPr>
        <b/>
        <sz val="8"/>
        <color indexed="8"/>
        <rFont val="Calibri"/>
        <charset val="134"/>
      </rPr>
      <t>For other bands:</t>
    </r>
    <r>
      <rPr>
        <sz val="8"/>
        <color indexed="8"/>
        <rFont val="Calibri"/>
        <charset val="134"/>
      </rPr>
      <t xml:space="preserve"> Clear the status column.</t>
    </r>
  </si>
  <si>
    <t>3.3-10</t>
  </si>
  <si>
    <t>6.2D.1_1</t>
  </si>
  <si>
    <t>UE maximum output power for SUL with UL MIMO</t>
  </si>
  <si>
    <r>
      <rPr>
        <b/>
        <sz val="8"/>
        <color rgb="FFFF0000"/>
        <rFont val="等线"/>
        <charset val="134"/>
        <scheme val="minor"/>
      </rPr>
      <t xml:space="preserve">For SUL bands supporting UL MIMO: </t>
    </r>
    <r>
      <rPr>
        <sz val="8"/>
        <color rgb="FFFF0000"/>
        <rFont val="等线"/>
        <charset val="134"/>
        <scheme val="minor"/>
      </rPr>
      <t xml:space="preserve">Add minimum requirement and test requirement for the band. 
</t>
    </r>
    <r>
      <rPr>
        <b/>
        <sz val="8"/>
        <color rgb="FFFF0000"/>
        <rFont val="等线"/>
        <charset val="134"/>
        <scheme val="minor"/>
      </rPr>
      <t>For other bands:</t>
    </r>
    <r>
      <rPr>
        <sz val="8"/>
        <color rgb="FFFF0000"/>
        <rFont val="等线"/>
        <charset val="134"/>
        <scheme val="minor"/>
      </rPr>
      <t xml:space="preserve"> Clear the status column.</t>
    </r>
  </si>
  <si>
    <t>3.3-11</t>
  </si>
  <si>
    <t>6.2D.2</t>
  </si>
  <si>
    <t>UE maximum output power reduction for UL MIMO</t>
  </si>
  <si>
    <r>
      <rPr>
        <b/>
        <sz val="8"/>
        <color indexed="8"/>
        <rFont val="Calibri"/>
        <charset val="134"/>
      </rPr>
      <t xml:space="preserve">For bands supporting UL MIMO: </t>
    </r>
    <r>
      <rPr>
        <sz val="8"/>
        <color theme="1"/>
        <rFont val="等线"/>
        <charset val="134"/>
        <scheme val="minor"/>
      </rPr>
      <t xml:space="preserve">Add test requirement for the band. </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</si>
  <si>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3.3-12</t>
  </si>
  <si>
    <t>6.2D.2_1</t>
  </si>
  <si>
    <t>UE maximum output power reduction for SUL with UL MIMO</t>
  </si>
  <si>
    <r>
      <rPr>
        <b/>
        <sz val="8"/>
        <color rgb="FFFF0000"/>
        <rFont val="等线"/>
        <charset val="134"/>
        <scheme val="minor"/>
      </rPr>
      <t xml:space="preserve">For SUL bands supporting UL MIMO: </t>
    </r>
    <r>
      <rPr>
        <sz val="8"/>
        <color rgb="FFFF0000"/>
        <rFont val="等线"/>
        <charset val="134"/>
        <scheme val="minor"/>
      </rPr>
      <t xml:space="preserve">Add test requirement for the band. 
</t>
    </r>
    <r>
      <rPr>
        <b/>
        <sz val="8"/>
        <color rgb="FFFF0000"/>
        <rFont val="等线"/>
        <charset val="134"/>
        <scheme val="minor"/>
      </rPr>
      <t>For other bands:</t>
    </r>
    <r>
      <rPr>
        <sz val="8"/>
        <color rgb="FFFF0000"/>
        <rFont val="等线"/>
        <charset val="134"/>
        <scheme val="minor"/>
      </rPr>
      <t xml:space="preserve"> Clear the status column.</t>
    </r>
  </si>
  <si>
    <t>3.3-13a</t>
  </si>
  <si>
    <t>6.2D.3</t>
  </si>
  <si>
    <t>UE additional maximum output power reduction for UL MIMO</t>
  </si>
  <si>
    <r>
      <rPr>
        <b/>
        <sz val="8"/>
        <color indexed="8"/>
        <rFont val="Calibri"/>
        <charset val="134"/>
      </rPr>
      <t xml:space="preserve">For bands supporting UL MIMO:
</t>
    </r>
    <r>
      <rPr>
        <sz val="8"/>
        <color theme="1"/>
        <rFont val="等线"/>
        <charset val="134"/>
        <scheme val="minor"/>
      </rPr>
      <t>1. Add minimum requirement and test requirement for the band. 
2. If new NS value introduced by the band: Add test points and test configuration for the new NS value as per test points analysis (see check item for TR 38.905).</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</si>
  <si>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3.3-13b</t>
  </si>
  <si>
    <r>
      <rPr>
        <b/>
        <sz val="8"/>
        <color rgb="FFFF0000"/>
        <rFont val="Calibri"/>
        <charset val="134"/>
      </rPr>
      <t xml:space="preserve">For bands supporting UL MIMO:
</t>
    </r>
    <r>
      <rPr>
        <sz val="8"/>
        <color rgb="FFFF0000"/>
        <rFont val="等线"/>
        <charset val="134"/>
        <scheme val="minor"/>
      </rPr>
      <t>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r>
    <r>
      <rPr>
        <sz val="8"/>
        <color rgb="FFFF0000"/>
        <rFont val="Calibri"/>
        <charset val="134"/>
      </rPr>
      <t xml:space="preserve">
</t>
    </r>
    <r>
      <rPr>
        <b/>
        <sz val="8"/>
        <color rgb="FFFF0000"/>
        <rFont val="Calibri"/>
        <charset val="134"/>
      </rPr>
      <t xml:space="preserve">For other bands: </t>
    </r>
    <r>
      <rPr>
        <sz val="8"/>
        <color rgb="FFFF0000"/>
        <rFont val="Calibri"/>
        <charset val="134"/>
      </rPr>
      <t>Clear the status column</t>
    </r>
  </si>
  <si>
    <t>3.3-14a</t>
  </si>
  <si>
    <t>6.2D.3_1</t>
  </si>
  <si>
    <t>UE additional maximum output power reduction for SUL with UL MIMO</t>
  </si>
  <si>
    <r>
      <rPr>
        <b/>
        <sz val="8"/>
        <color rgb="FFFF0000"/>
        <rFont val="Calibri"/>
        <charset val="134"/>
      </rPr>
      <t xml:space="preserve">For SUL bands supporting UL MIMO:
</t>
    </r>
    <r>
      <rPr>
        <sz val="8"/>
        <color rgb="FFFF0000"/>
        <rFont val="等线"/>
        <charset val="134"/>
        <scheme val="minor"/>
      </rPr>
      <t>1. Add minimum requirement and test requirement for the band. 
2. If new NS value introduced by the band: Add test points and test configuration for the new NS value as per test points analysis (see check item for TR 38.905).</t>
    </r>
    <r>
      <rPr>
        <sz val="8"/>
        <color rgb="FFFF0000"/>
        <rFont val="Calibri"/>
        <charset val="134"/>
      </rPr>
      <t xml:space="preserve">
</t>
    </r>
    <r>
      <rPr>
        <b/>
        <sz val="8"/>
        <color rgb="FFFF0000"/>
        <rFont val="Calibri"/>
        <charset val="134"/>
      </rPr>
      <t xml:space="preserve">For other bands: </t>
    </r>
    <r>
      <rPr>
        <sz val="8"/>
        <color rgb="FFFF0000"/>
        <rFont val="Calibri"/>
        <charset val="134"/>
      </rPr>
      <t>Clear the status column</t>
    </r>
  </si>
  <si>
    <t>3.3-14b</t>
  </si>
  <si>
    <r>
      <rPr>
        <b/>
        <sz val="8"/>
        <color rgb="FFFF0000"/>
        <rFont val="Calibri"/>
        <charset val="134"/>
      </rPr>
      <t xml:space="preserve">For SUL bands supporting UL MIMO:
</t>
    </r>
    <r>
      <rPr>
        <sz val="8"/>
        <color rgb="FFFF0000"/>
        <rFont val="等线"/>
        <charset val="134"/>
        <scheme val="minor"/>
      </rPr>
      <t xml:space="preserve">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
</t>
    </r>
    <r>
      <rPr>
        <b/>
        <sz val="8"/>
        <color rgb="FFFF0000"/>
        <rFont val="Calibri"/>
        <charset val="134"/>
      </rPr>
      <t xml:space="preserve">For other bands: </t>
    </r>
    <r>
      <rPr>
        <sz val="8"/>
        <color rgb="FFFF0000"/>
        <rFont val="Calibri"/>
        <charset val="134"/>
      </rPr>
      <t>Clear the status column</t>
    </r>
  </si>
  <si>
    <t>3.3-15</t>
  </si>
  <si>
    <t>6.2G.1</t>
  </si>
  <si>
    <t>UE maximum output power for Tx Diversity</t>
  </si>
  <si>
    <t>Add minimum requirement and test requirement for the band.</t>
  </si>
  <si>
    <t>3.3-16</t>
  </si>
  <si>
    <t>6.2G.2</t>
  </si>
  <si>
    <t>UE maximum output power reduction for Tx Diversity</t>
  </si>
  <si>
    <t>Add test requirement for the band.</t>
  </si>
  <si>
    <t>3.3-17a</t>
  </si>
  <si>
    <t>6.2G.3</t>
  </si>
  <si>
    <t>UE additional maximum output power reduction for Tx Diversity</t>
  </si>
  <si>
    <t>1. Add minimum requirement and test requirement for the band. 
2. If new NS value introduced by the band: Add test points and test configuration for the new NS value as per test points analysis (see check item for TR 38.905).</t>
  </si>
  <si>
    <t>3.3-17b</t>
  </si>
  <si>
    <t>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</si>
  <si>
    <t>3.3-18</t>
  </si>
  <si>
    <t>6.2G.4</t>
  </si>
  <si>
    <t>Configured transmitted power for Tx Diversity</t>
  </si>
  <si>
    <t>3.3-19</t>
  </si>
  <si>
    <t>6.3.1</t>
  </si>
  <si>
    <t>Minimum output power</t>
  </si>
  <si>
    <t>Check if need to add new channel bandwidth to minimum requirement and test requirement.</t>
  </si>
  <si>
    <t>3.3-20</t>
  </si>
  <si>
    <t>6.3.2</t>
  </si>
  <si>
    <t>Transmit OFF power</t>
  </si>
  <si>
    <t>3.3-21</t>
  </si>
  <si>
    <t>6.3.3.2</t>
  </si>
  <si>
    <t>General ON/OFF time mask</t>
  </si>
  <si>
    <t>Check if need to add new channel bandwidth to test requirement.</t>
  </si>
  <si>
    <t>3.3-22</t>
  </si>
  <si>
    <t>6.3.3.6</t>
  </si>
  <si>
    <t>SRS time mask</t>
  </si>
  <si>
    <t>Check if need to add new channel bandwidth to test configuration and test requirement.</t>
  </si>
  <si>
    <t>3.3-23</t>
  </si>
  <si>
    <t>6.3.4.2</t>
  </si>
  <si>
    <t>Absolute power tolerance</t>
  </si>
  <si>
    <t>3.3-24</t>
  </si>
  <si>
    <t>6.3.4.3</t>
  </si>
  <si>
    <t>Power Control Relative power tolerance</t>
  </si>
  <si>
    <t>3.3-25</t>
  </si>
  <si>
    <t>6.3C.1</t>
  </si>
  <si>
    <t>Minimum output power for SUL</t>
  </si>
  <si>
    <r>
      <rPr>
        <b/>
        <sz val="8"/>
        <rFont val="等线"/>
        <charset val="134"/>
        <scheme val="minor"/>
      </rPr>
      <t>For SUL bands:</t>
    </r>
    <r>
      <rPr>
        <sz val="8"/>
        <rFont val="等线"/>
        <charset val="134"/>
        <scheme val="minor"/>
      </rPr>
      <t xml:space="preserve">
If the CBW of SUL band is not included in table 6.3C.1.5-1, adding test requirements for the missing CBW for SUL band. 
</t>
    </r>
    <r>
      <rPr>
        <b/>
        <sz val="8"/>
        <rFont val="等线"/>
        <charset val="134"/>
        <scheme val="minor"/>
      </rPr>
      <t>For other bands</t>
    </r>
    <r>
      <rPr>
        <sz val="8"/>
        <rFont val="等线"/>
        <charset val="134"/>
        <scheme val="minor"/>
      </rPr>
      <t>: Clear the status column</t>
    </r>
  </si>
  <si>
    <t>3.3-26</t>
  </si>
  <si>
    <t>6.3C.2</t>
  </si>
  <si>
    <t>Transmit OFF power for SUL</t>
  </si>
  <si>
    <r>
      <rPr>
        <b/>
        <sz val="8"/>
        <rFont val="等线"/>
        <charset val="134"/>
        <scheme val="minor"/>
      </rPr>
      <t>For SUL bands:</t>
    </r>
    <r>
      <rPr>
        <sz val="8"/>
        <rFont val="等线"/>
        <charset val="134"/>
        <scheme val="minor"/>
      </rPr>
      <t xml:space="preserve">
If the CBW of SUL band is not included in table 6.3C.2.5-1 and 6.3C.2.5-2, adding test requirements for the missing CBW for SUL band. 
</t>
    </r>
    <r>
      <rPr>
        <b/>
        <sz val="8"/>
        <rFont val="等线"/>
        <charset val="134"/>
        <scheme val="minor"/>
      </rPr>
      <t>For other bands</t>
    </r>
    <r>
      <rPr>
        <sz val="8"/>
        <rFont val="等线"/>
        <charset val="134"/>
        <scheme val="minor"/>
      </rPr>
      <t>: Clear the status column</t>
    </r>
  </si>
  <si>
    <t>3.3-27</t>
  </si>
  <si>
    <t>6.3C.3</t>
  </si>
  <si>
    <t>Transmit ON/OFF time mask for SUL</t>
  </si>
  <si>
    <r>
      <rPr>
        <b/>
        <sz val="8"/>
        <rFont val="等线"/>
        <charset val="134"/>
        <scheme val="minor"/>
      </rPr>
      <t>For SUL bands:</t>
    </r>
    <r>
      <rPr>
        <sz val="8"/>
        <rFont val="等线"/>
        <charset val="134"/>
        <scheme val="minor"/>
      </rPr>
      <t xml:space="preserve">
If the CBW of SUL band is not included in tables in 6.3C.1.5, adding test requirements for the missing CBW for SUL band in 6.3C.3.1.5. 
</t>
    </r>
    <r>
      <rPr>
        <b/>
        <sz val="8"/>
        <rFont val="等线"/>
        <charset val="134"/>
        <scheme val="minor"/>
      </rPr>
      <t>For other bands</t>
    </r>
    <r>
      <rPr>
        <sz val="8"/>
        <rFont val="等线"/>
        <charset val="134"/>
        <scheme val="minor"/>
      </rPr>
      <t>: Clear the status column</t>
    </r>
  </si>
  <si>
    <t>3.3-28</t>
  </si>
  <si>
    <t>6.3C.4.1</t>
  </si>
  <si>
    <t>Absolute power tolerance for SUL</t>
  </si>
  <si>
    <r>
      <rPr>
        <b/>
        <sz val="8"/>
        <rFont val="等线"/>
        <charset val="134"/>
        <scheme val="minor"/>
      </rPr>
      <t>For SUL bands:</t>
    </r>
    <r>
      <rPr>
        <sz val="8"/>
        <rFont val="等线"/>
        <charset val="134"/>
        <scheme val="minor"/>
      </rPr>
      <t xml:space="preserve">
If the CBW of SUL band is not included in tables in 6.3C.4.1.5, adding test requirements for the missing CBW for SUL band in 6.3C.4.1.5. 
</t>
    </r>
    <r>
      <rPr>
        <b/>
        <sz val="8"/>
        <rFont val="等线"/>
        <charset val="134"/>
        <scheme val="minor"/>
      </rPr>
      <t>For other bands</t>
    </r>
    <r>
      <rPr>
        <sz val="8"/>
        <rFont val="等线"/>
        <charset val="134"/>
        <scheme val="minor"/>
      </rPr>
      <t>: Clear the status column</t>
    </r>
  </si>
  <si>
    <t>3.3-29</t>
  </si>
  <si>
    <t>6.3C.4.2</t>
  </si>
  <si>
    <t>Relative power tolerance for SUL</t>
  </si>
  <si>
    <r>
      <rPr>
        <b/>
        <sz val="8"/>
        <rFont val="等线"/>
        <charset val="134"/>
        <scheme val="minor"/>
      </rPr>
      <t>For SUL bands:</t>
    </r>
    <r>
      <rPr>
        <sz val="8"/>
        <rFont val="等线"/>
        <charset val="134"/>
        <scheme val="minor"/>
      </rPr>
      <t xml:space="preserve">
If the CBW of SUL band is not included in table 6.3C.4.2.4-1, adding test parameters for the missing CBW for SUL band in6.3C.4.2.4-1 
</t>
    </r>
    <r>
      <rPr>
        <b/>
        <sz val="8"/>
        <rFont val="等线"/>
        <charset val="134"/>
        <scheme val="minor"/>
      </rPr>
      <t>For other bands</t>
    </r>
    <r>
      <rPr>
        <sz val="8"/>
        <rFont val="等线"/>
        <charset val="134"/>
        <scheme val="minor"/>
      </rPr>
      <t>: Clear the status column</t>
    </r>
  </si>
  <si>
    <t>3.3-30</t>
  </si>
  <si>
    <t>6.3D.1</t>
  </si>
  <si>
    <t>Minimum output power for UL MIMO</t>
  </si>
  <si>
    <r>
      <rPr>
        <b/>
        <sz val="8"/>
        <color indexed="8"/>
        <rFont val="Calibri"/>
        <charset val="134"/>
      </rPr>
      <t xml:space="preserve">For bands supporting UL MIMO: </t>
    </r>
    <r>
      <rPr>
        <sz val="8"/>
        <color theme="1"/>
        <rFont val="等线"/>
        <charset val="134"/>
        <scheme val="minor"/>
      </rPr>
      <t xml:space="preserve">Check if need to add new channel bandwidth to minimum requirement and test requirement.
</t>
    </r>
    <r>
      <rPr>
        <b/>
        <sz val="8"/>
        <color indexed="8"/>
        <rFont val="Calibri"/>
        <charset val="134"/>
      </rPr>
      <t>For other bands:</t>
    </r>
    <r>
      <rPr>
        <sz val="8"/>
        <color theme="1"/>
        <rFont val="等线"/>
        <charset val="134"/>
        <scheme val="minor"/>
      </rPr>
      <t xml:space="preserve"> Clear the status column</t>
    </r>
  </si>
  <si>
    <t>3.3-31</t>
  </si>
  <si>
    <t>6.3D.2</t>
  </si>
  <si>
    <t>Transmit OFF power for UL MIMO</t>
  </si>
  <si>
    <t>3.3-32</t>
  </si>
  <si>
    <t>6.3D.3</t>
  </si>
  <si>
    <t>Transmit ON/OFF time mask for UL MIMO</t>
  </si>
  <si>
    <r>
      <rPr>
        <b/>
        <sz val="8"/>
        <color indexed="8"/>
        <rFont val="Calibri"/>
        <charset val="134"/>
      </rPr>
      <t xml:space="preserve">For bands supporting UL MIMO: </t>
    </r>
    <r>
      <rPr>
        <sz val="8"/>
        <color indexed="8"/>
        <rFont val="Calibri"/>
        <charset val="134"/>
      </rPr>
      <t xml:space="preserve">Check if need to add new channel bandwidth to test requirement.
</t>
    </r>
    <r>
      <rPr>
        <b/>
        <sz val="8"/>
        <color indexed="8"/>
        <rFont val="Calibri"/>
        <charset val="134"/>
      </rPr>
      <t>For other bands:</t>
    </r>
    <r>
      <rPr>
        <sz val="8"/>
        <color indexed="8"/>
        <rFont val="Calibri"/>
        <charset val="134"/>
      </rPr>
      <t xml:space="preserve"> Clear the status column</t>
    </r>
  </si>
  <si>
    <t>3.3-33</t>
  </si>
  <si>
    <t>6.3.D.4.1</t>
  </si>
  <si>
    <t>Absolute power tolerance for UL MIMO</t>
  </si>
  <si>
    <t>3.3-34</t>
  </si>
  <si>
    <t>6.3.D.4.2</t>
  </si>
  <si>
    <t>Power Control Relative power tolerance for UL MIMO</t>
  </si>
  <si>
    <t>3.3-35</t>
  </si>
  <si>
    <t>6.3G.1</t>
  </si>
  <si>
    <t>Minimum output power for Tx Diversity</t>
  </si>
  <si>
    <t>3.3-36</t>
  </si>
  <si>
    <t>6.3G.2</t>
  </si>
  <si>
    <t>Transmit OFF power for Tx Diversity</t>
  </si>
  <si>
    <t>3.3-37</t>
  </si>
  <si>
    <t>6.3G.3.1</t>
  </si>
  <si>
    <t>General ON/OFF time mask for Tx Diversity</t>
  </si>
  <si>
    <t>3.3-38</t>
  </si>
  <si>
    <t>6.3G.3.2</t>
  </si>
  <si>
    <t>PRACH time mask for Tx Diversity</t>
  </si>
  <si>
    <t>3.3-39</t>
  </si>
  <si>
    <t>6.3G.3.3</t>
  </si>
  <si>
    <t>SRS time mask for Tx Diversity</t>
  </si>
  <si>
    <t>3.3-40</t>
  </si>
  <si>
    <t>6.3G.4.1</t>
  </si>
  <si>
    <t>Absolute power tolerance for Tx Diversity</t>
  </si>
  <si>
    <t>3.3-41</t>
  </si>
  <si>
    <t>6.3G.4.2</t>
  </si>
  <si>
    <t>Relative power tolerance for Tx Diversity</t>
  </si>
  <si>
    <t>3.3-42</t>
  </si>
  <si>
    <t>6.5.1</t>
  </si>
  <si>
    <t>Occupied bandwidth</t>
  </si>
  <si>
    <t>3.3-43</t>
  </si>
  <si>
    <t>6.5.2.2</t>
  </si>
  <si>
    <t>Spectrum Emission Mask</t>
  </si>
  <si>
    <t>3.3-44a</t>
  </si>
  <si>
    <t>6.5.2.3</t>
  </si>
  <si>
    <r>
      <rPr>
        <sz val="8"/>
        <color theme="1"/>
        <rFont val="Arial"/>
        <charset val="134"/>
      </rPr>
      <t xml:space="preserve">Additional spectrum emission mask . New band
</t>
    </r>
    <r>
      <rPr>
        <sz val="8"/>
        <color rgb="FFFF0000"/>
        <rFont val="Arial"/>
        <charset val="134"/>
      </rPr>
      <t xml:space="preserve">
Note!  
This WP item is dependent on A-MPR  TP analysis (Step 2, WP item 2-1a)</t>
    </r>
  </si>
  <si>
    <r>
      <rPr>
        <sz val="8"/>
        <color theme="1"/>
        <rFont val="Arial"/>
        <charset val="134"/>
      </rPr>
      <t xml:space="preserve">If new NS value introduced by the band then add mimimum requirements, test points and test requirements for the new NS value as needed.  </t>
    </r>
    <r>
      <rPr>
        <sz val="8"/>
        <rFont val="Calibri"/>
        <charset val="134"/>
      </rPr>
      <t>If not then set to status columns to 100%.</t>
    </r>
  </si>
  <si>
    <t>3.3-44b</t>
  </si>
  <si>
    <r>
      <rPr>
        <sz val="8"/>
        <color theme="1"/>
        <rFont val="Arial"/>
        <charset val="134"/>
      </rPr>
      <t xml:space="preserve">Additional spectrum emission mask - New CBW
</t>
    </r>
    <r>
      <rPr>
        <sz val="8"/>
        <color rgb="FFFF0000"/>
        <rFont val="Arial"/>
        <charset val="134"/>
      </rPr>
      <t xml:space="preserve">
Note!  
This WP item is dependent on A-MPR TP analysis (Step 2, WP item 2-1b)</t>
    </r>
  </si>
  <si>
    <t>If applicable NS value is impacted by the new CBW for the band then add mimimum requirements, test points and test requirements for the new NS value as needed.  If not then set to status columns to 100%.</t>
  </si>
  <si>
    <t>3.3-45</t>
  </si>
  <si>
    <t>6.5.2.4.1</t>
  </si>
  <si>
    <t>NR ACLR</t>
  </si>
  <si>
    <t>Check if there is a need to add the new channel bandwidth to minimum requirement and test requirement.</t>
  </si>
  <si>
    <t>3.3-46a</t>
  </si>
  <si>
    <t>6.5.2.4.2</t>
  </si>
  <si>
    <r>
      <rPr>
        <sz val="8"/>
        <color theme="1"/>
        <rFont val="Arial"/>
        <charset val="134"/>
      </rPr>
      <t xml:space="preserve">UTRA ACLR
</t>
    </r>
    <r>
      <rPr>
        <sz val="8"/>
        <color rgb="FFFF0000"/>
        <rFont val="Arial"/>
        <charset val="134"/>
      </rPr>
      <t xml:space="preserve">
Note!  
This WP item is dependent on A-MPR TP analysis (Step 2, WP item 2-1a)</t>
    </r>
  </si>
  <si>
    <r>
      <rPr>
        <sz val="8"/>
        <color theme="1"/>
        <rFont val="Arial"/>
        <charset val="134"/>
      </rPr>
      <t xml:space="preserve">If new NS_xxU value introduced by the band then add mimimum requirements, test points and test requirements for the new NS value as needed.  </t>
    </r>
    <r>
      <rPr>
        <sz val="8"/>
        <rFont val="Calibri"/>
        <charset val="134"/>
      </rPr>
      <t>If not then clear the status column.</t>
    </r>
  </si>
  <si>
    <t>3.3-46b</t>
  </si>
  <si>
    <r>
      <rPr>
        <sz val="8"/>
        <color theme="1"/>
        <rFont val="Arial"/>
        <charset val="134"/>
      </rPr>
      <t xml:space="preserve">UTRA ACLR New CBW
</t>
    </r>
    <r>
      <rPr>
        <sz val="8"/>
        <color rgb="FFFF0000"/>
        <rFont val="Arial"/>
        <charset val="134"/>
      </rPr>
      <t xml:space="preserve">
Note!  
This WP item is dependent on A-MPR TP analysis (Step 2, WP item 2-1b)</t>
    </r>
  </si>
  <si>
    <t>If applicable NS_xxU value is impacted by the new CBW for the band then add mimimum requirements, test points and test requirements for the new NS value as needed. If not then clear the status column.</t>
  </si>
  <si>
    <t>3.3-47</t>
  </si>
  <si>
    <t>6.5.3.2</t>
  </si>
  <si>
    <t>Spurious emissions for UE co-existence</t>
  </si>
  <si>
    <t>Add protection requirements for the new bands and existing bands against the new band</t>
  </si>
  <si>
    <t>3.3-48a</t>
  </si>
  <si>
    <t>6.5.3.3</t>
  </si>
  <si>
    <r>
      <rPr>
        <sz val="8"/>
        <color theme="1"/>
        <rFont val="Arial"/>
        <charset val="134"/>
      </rPr>
      <t xml:space="preserve">Additional spurious emissions - New band
</t>
    </r>
    <r>
      <rPr>
        <sz val="8"/>
        <color rgb="FFFF0000"/>
        <rFont val="Arial"/>
        <charset val="134"/>
      </rPr>
      <t>Note!  
This WP item is dependent on A-MPR TP analysis (Step 2, WP item G1122-1a)</t>
    </r>
  </si>
  <si>
    <r>
      <rPr>
        <sz val="8"/>
        <color theme="1"/>
        <rFont val="Arial"/>
        <charset val="134"/>
      </rPr>
      <t>If new NS value introduced by the band</t>
    </r>
    <r>
      <rPr>
        <sz val="8"/>
        <rFont val="Calibri"/>
        <charset val="134"/>
      </rPr>
      <t xml:space="preserve">  and additional requirement is specified for the NS value then add requirements for the new NS value as needed. If not then set to status columns to 100%.</t>
    </r>
  </si>
  <si>
    <t>3.3-48b</t>
  </si>
  <si>
    <r>
      <rPr>
        <sz val="8"/>
        <color theme="1"/>
        <rFont val="Arial"/>
        <charset val="134"/>
      </rPr>
      <t xml:space="preserve">Additional spurious emissions - New CBW
</t>
    </r>
    <r>
      <rPr>
        <sz val="8"/>
        <color rgb="FFFF0000"/>
        <rFont val="Arial"/>
        <charset val="134"/>
      </rPr>
      <t xml:space="preserve">
Note!  
This WP item is dependent on A-MPR TP analysis (Step 2, WP item 2-1b)</t>
    </r>
  </si>
  <si>
    <t>3.3-49</t>
  </si>
  <si>
    <t>6.5C.1</t>
  </si>
  <si>
    <t>Occupied bandwidth for SUL</t>
  </si>
  <si>
    <r>
      <rPr>
        <b/>
        <sz val="8"/>
        <color indexed="8"/>
        <rFont val="Calibri"/>
        <charset val="134"/>
      </rPr>
      <t xml:space="preserve">For bands supporting SUL Band:  </t>
    </r>
    <r>
      <rPr>
        <sz val="8"/>
        <color indexed="8"/>
        <rFont val="Calibri"/>
        <charset val="134"/>
      </rPr>
      <t xml:space="preserve">Check if need to add new channel bandwidth to test requirement.
</t>
    </r>
    <r>
      <rPr>
        <b/>
        <sz val="8"/>
        <color indexed="8"/>
        <rFont val="Calibri"/>
        <charset val="134"/>
      </rPr>
      <t>For other bands:</t>
    </r>
    <r>
      <rPr>
        <sz val="8"/>
        <color indexed="8"/>
        <rFont val="Calibri"/>
        <charset val="134"/>
      </rPr>
      <t xml:space="preserve"> Clear the status column.</t>
    </r>
  </si>
  <si>
    <t>3.3-50</t>
  </si>
  <si>
    <t>6.5C.2.2</t>
  </si>
  <si>
    <t>Spectrum Emission Mask for SUL</t>
  </si>
  <si>
    <t>3.3-51a</t>
  </si>
  <si>
    <t>6.5C.2.3</t>
  </si>
  <si>
    <t>Additional spectrum emission mask for SUL - New band</t>
  </si>
  <si>
    <r>
      <rPr>
        <b/>
        <sz val="8"/>
        <rFont val="等线"/>
        <charset val="134"/>
        <scheme val="minor"/>
      </rPr>
      <t>For SUL bands:</t>
    </r>
    <r>
      <rPr>
        <sz val="8"/>
        <rFont val="等线"/>
        <charset val="134"/>
        <scheme val="minor"/>
      </rPr>
      <t xml:space="preserve">
If new NS value introduced by the band  and additional requirement is specified for the NS value then add requirements for the new NS value as needed. If not then clear the status column.
</t>
    </r>
    <r>
      <rPr>
        <b/>
        <sz val="8"/>
        <rFont val="等线"/>
        <charset val="134"/>
        <scheme val="minor"/>
      </rPr>
      <t>For other bands</t>
    </r>
    <r>
      <rPr>
        <sz val="8"/>
        <rFont val="等线"/>
        <charset val="134"/>
        <scheme val="minor"/>
      </rPr>
      <t>: clear the status column</t>
    </r>
  </si>
  <si>
    <t>3.3-51b</t>
  </si>
  <si>
    <t>Additional spectrum emission mask for SUL - New CBW</t>
  </si>
  <si>
    <r>
      <rPr>
        <b/>
        <sz val="8"/>
        <color indexed="8"/>
        <rFont val="Calibri"/>
        <charset val="134"/>
      </rPr>
      <t xml:space="preserve">For bands supporting SUL Band:  </t>
    </r>
    <r>
      <rPr>
        <sz val="8"/>
        <color indexed="8"/>
        <rFont val="Calibri"/>
        <charset val="134"/>
      </rPr>
      <t xml:space="preserve">Check if there is a need to add new channel bandwidth to test requirement.
</t>
    </r>
    <r>
      <rPr>
        <b/>
        <sz val="8"/>
        <color indexed="8"/>
        <rFont val="Calibri"/>
        <charset val="134"/>
      </rPr>
      <t>For other bands:</t>
    </r>
    <r>
      <rPr>
        <sz val="8"/>
        <color indexed="8"/>
        <rFont val="Calibri"/>
        <charset val="134"/>
      </rPr>
      <t xml:space="preserve"> Clear the status column.</t>
    </r>
  </si>
  <si>
    <t>3.3-52</t>
  </si>
  <si>
    <t>6.5C.2.4.1</t>
  </si>
  <si>
    <t>NR ACLR for SUL</t>
  </si>
  <si>
    <t>3.3-53a</t>
  </si>
  <si>
    <t>6.5C.2.4.2</t>
  </si>
  <si>
    <t>UTRA ACLR for SUL - New band</t>
  </si>
  <si>
    <r>
      <rPr>
        <b/>
        <sz val="8"/>
        <rFont val="等线"/>
        <charset val="134"/>
        <scheme val="minor"/>
      </rPr>
      <t>For SUL bands:</t>
    </r>
    <r>
      <rPr>
        <sz val="8"/>
        <rFont val="等线"/>
        <charset val="134"/>
        <scheme val="minor"/>
      </rPr>
      <t xml:space="preserve">
If new NS value introduced by the band: add the NS value for SUL band in table 6.5C.2.4.2.4-2.
</t>
    </r>
    <r>
      <rPr>
        <b/>
        <sz val="8"/>
        <rFont val="等线"/>
        <charset val="134"/>
        <scheme val="minor"/>
      </rPr>
      <t>For other bands</t>
    </r>
    <r>
      <rPr>
        <sz val="8"/>
        <rFont val="等线"/>
        <charset val="134"/>
        <scheme val="minor"/>
      </rPr>
      <t>: clear the status column</t>
    </r>
  </si>
  <si>
    <t>3.3-53b</t>
  </si>
  <si>
    <t>UTRA ACLR for SUL - New CBW</t>
  </si>
  <si>
    <t>3.3-54</t>
  </si>
  <si>
    <t>6.5C.3.3</t>
  </si>
  <si>
    <r>
      <rPr>
        <sz val="8"/>
        <color theme="1"/>
        <rFont val="Arial"/>
        <charset val="134"/>
      </rPr>
      <t xml:space="preserve">Additional spurious emissions for SUL
</t>
    </r>
    <r>
      <rPr>
        <sz val="8"/>
        <color rgb="FFFF0000"/>
        <rFont val="Arial"/>
        <charset val="134"/>
      </rPr>
      <t>Note!  
This WP item is dependent on A-MPR TP analysis (Step 2, WP item 2-1a)</t>
    </r>
  </si>
  <si>
    <r>
      <rPr>
        <b/>
        <sz val="8"/>
        <rFont val="等线"/>
        <charset val="134"/>
        <scheme val="minor"/>
      </rPr>
      <t>For SUL bands:</t>
    </r>
    <r>
      <rPr>
        <sz val="8"/>
        <rFont val="等线"/>
        <charset val="134"/>
        <scheme val="minor"/>
      </rPr>
      <t xml:space="preserve">
If new NS value introduced by the band: add test configuration for the NS value for SUL band in table 6.5C.3.3.4.as per test points analysis (see check item 2-1a for TR 38.905)
</t>
    </r>
    <r>
      <rPr>
        <b/>
        <sz val="8"/>
        <rFont val="等线"/>
        <charset val="134"/>
        <scheme val="minor"/>
      </rPr>
      <t>For other bands</t>
    </r>
    <r>
      <rPr>
        <sz val="8"/>
        <rFont val="等线"/>
        <charset val="134"/>
        <scheme val="minor"/>
      </rPr>
      <t>: clear the status column</t>
    </r>
  </si>
  <si>
    <t>3.3-55a</t>
  </si>
  <si>
    <t>6.5D.1</t>
  </si>
  <si>
    <t>Occupied bandwidth for UL MIMO - New band</t>
  </si>
  <si>
    <r>
      <rPr>
        <b/>
        <sz val="8"/>
        <rFont val="Calibri"/>
        <charset val="134"/>
      </rPr>
      <t xml:space="preserve">For bands supporting UL MIMO:
</t>
    </r>
    <r>
      <rPr>
        <sz val="8"/>
        <rFont val="Calibri"/>
        <charset val="134"/>
      </rPr>
      <t xml:space="preserve">1. Check if band need to be added to Table 6.5D.1.4.1-2: Test frequency exceptions for Occupied Bandwidth.
</t>
    </r>
    <r>
      <rPr>
        <b/>
        <sz val="8"/>
        <rFont val="Calibri"/>
        <charset val="134"/>
      </rPr>
      <t xml:space="preserve">For other bands: </t>
    </r>
    <r>
      <rPr>
        <sz val="8"/>
        <rFont val="Calibri"/>
        <charset val="134"/>
      </rPr>
      <t>Clear the status column</t>
    </r>
  </si>
  <si>
    <t>3.3-55b</t>
  </si>
  <si>
    <t>Occupied bandwidth for UL MIMO - New CBW</t>
  </si>
  <si>
    <r>
      <rPr>
        <b/>
        <sz val="8"/>
        <color indexed="8"/>
        <rFont val="Calibri"/>
        <charset val="134"/>
      </rPr>
      <t>For bands supporting UL MIMO:</t>
    </r>
    <r>
      <rPr>
        <sz val="8"/>
        <color theme="1"/>
        <rFont val="等线"/>
        <charset val="134"/>
        <scheme val="minor"/>
      </rPr>
      <t xml:space="preserve"> Check if there is a need to add new channel bandwidth to test requirement.
</t>
    </r>
    <r>
      <rPr>
        <b/>
        <sz val="8"/>
        <color indexed="8"/>
        <rFont val="Calibri"/>
        <charset val="134"/>
      </rPr>
      <t>For other bands:</t>
    </r>
    <r>
      <rPr>
        <sz val="8"/>
        <color theme="1"/>
        <rFont val="等线"/>
        <charset val="134"/>
        <scheme val="minor"/>
      </rPr>
      <t xml:space="preserve"> Clear the status column</t>
    </r>
  </si>
  <si>
    <t>3.3-56</t>
  </si>
  <si>
    <t>6.5D.1_2</t>
  </si>
  <si>
    <t>Occupied bandwidth for SUL with UL MIMO</t>
  </si>
  <si>
    <r>
      <rPr>
        <b/>
        <sz val="8"/>
        <color rgb="FFFF0000"/>
        <rFont val="Calibri"/>
        <charset val="134"/>
      </rPr>
      <t>For SUL bands supporting UL MIMO:</t>
    </r>
    <r>
      <rPr>
        <sz val="8"/>
        <color rgb="FFFF0000"/>
        <rFont val="等线"/>
        <charset val="134"/>
        <scheme val="minor"/>
      </rPr>
      <t xml:space="preserve"> Check if there is a need to add new channel bandwidth to test requirement.
</t>
    </r>
    <r>
      <rPr>
        <b/>
        <sz val="8"/>
        <color rgb="FFFF0000"/>
        <rFont val="Calibri"/>
        <charset val="134"/>
      </rPr>
      <t>For other bands:</t>
    </r>
    <r>
      <rPr>
        <sz val="8"/>
        <color rgb="FFFF0000"/>
        <rFont val="等线"/>
        <charset val="134"/>
        <scheme val="minor"/>
      </rPr>
      <t xml:space="preserve"> Clear the status column</t>
    </r>
  </si>
  <si>
    <t>3.3-57</t>
  </si>
  <si>
    <t>6.5D.2.2</t>
  </si>
  <si>
    <t>Spectrum Emission Mask for UL MIMO</t>
  </si>
  <si>
    <t>3.3-58</t>
  </si>
  <si>
    <t>6.5D.2.2_1</t>
  </si>
  <si>
    <t>Spectrum emission mask for SUL with UL MIMO</t>
  </si>
  <si>
    <t>3.3-59a</t>
  </si>
  <si>
    <t>6.5D.2.3</t>
  </si>
  <si>
    <r>
      <rPr>
        <sz val="8"/>
        <color theme="1"/>
        <rFont val="Arial"/>
        <charset val="134"/>
      </rPr>
      <t xml:space="preserve">Additional spectrum emission mask for UL MIMO - New band
</t>
    </r>
    <r>
      <rPr>
        <sz val="8"/>
        <color rgb="FFFF0000"/>
        <rFont val="Arial"/>
        <charset val="134"/>
      </rPr>
      <t>Note!  
This WP item is dependent on A-MPR TP analysis (Step 2, WP item 2-1a)</t>
    </r>
  </si>
  <si>
    <r>
      <rPr>
        <b/>
        <sz val="8"/>
        <rFont val="Calibri"/>
        <charset val="134"/>
      </rPr>
      <t xml:space="preserve">For bands supporting UL MIMO:
</t>
    </r>
    <r>
      <rPr>
        <sz val="8"/>
        <rFont val="Calibri"/>
        <charset val="134"/>
      </rPr>
      <t xml:space="preserve">1. Add minimum requirement and test requirement for the band. 
2. If new NS value introduced by the band: Add test points and test configuration for the new NS value as per test points analysis (see check item for TR 38.905).
</t>
    </r>
    <r>
      <rPr>
        <b/>
        <sz val="8"/>
        <rFont val="Calibri"/>
        <charset val="134"/>
      </rPr>
      <t xml:space="preserve">For other bands: </t>
    </r>
    <r>
      <rPr>
        <sz val="8"/>
        <rFont val="Calibri"/>
        <charset val="134"/>
      </rPr>
      <t>Clear the status column</t>
    </r>
  </si>
  <si>
    <t>3.3-59b</t>
  </si>
  <si>
    <t>Additional spectrum emission mask for UL MIMO - New CBW</t>
  </si>
  <si>
    <r>
      <rPr>
        <b/>
        <sz val="8"/>
        <color indexed="8"/>
        <rFont val="Calibri"/>
        <charset val="134"/>
      </rPr>
      <t>For bands supporting UL MIMO:</t>
    </r>
    <r>
      <rPr>
        <sz val="8"/>
        <color theme="1"/>
        <rFont val="等线"/>
        <charset val="134"/>
        <scheme val="minor"/>
      </rPr>
      <t xml:space="preserve"> Check if there is a need to add new channel bandwidth to minimum requirement and test requirement.
</t>
    </r>
    <r>
      <rPr>
        <b/>
        <sz val="8"/>
        <color indexed="8"/>
        <rFont val="Calibri"/>
        <charset val="134"/>
      </rPr>
      <t>For other bands:</t>
    </r>
    <r>
      <rPr>
        <sz val="8"/>
        <color theme="1"/>
        <rFont val="等线"/>
        <charset val="134"/>
        <scheme val="minor"/>
      </rPr>
      <t xml:space="preserve"> Clear the status column</t>
    </r>
  </si>
  <si>
    <t>3.3-61a</t>
  </si>
  <si>
    <t xml:space="preserve">6.5D.2.4.2 </t>
  </si>
  <si>
    <r>
      <rPr>
        <sz val="8"/>
        <color theme="1"/>
        <rFont val="Arial"/>
        <charset val="134"/>
      </rPr>
      <t xml:space="preserve">UTRA ACLR for UL MIMO - New band
</t>
    </r>
    <r>
      <rPr>
        <sz val="8"/>
        <color rgb="FFFF0000"/>
        <rFont val="Arial"/>
        <charset val="134"/>
      </rPr>
      <t>Note!  
This WP item is dependent on A-MPR TP analysis (Step 2, WP item 2-1a)</t>
    </r>
  </si>
  <si>
    <t>3.3-62</t>
  </si>
  <si>
    <t>6.5D.2.4.2_1</t>
  </si>
  <si>
    <t>UTRA ACLR for SUL with UL MIMO</t>
  </si>
  <si>
    <r>
      <rPr>
        <b/>
        <sz val="8"/>
        <color rgb="FFFF0000"/>
        <rFont val="Calibri"/>
        <charset val="134"/>
      </rPr>
      <t xml:space="preserve">For SUL bands supporting UL MIMO:
</t>
    </r>
    <r>
      <rPr>
        <sz val="8"/>
        <color rgb="FFFF0000"/>
        <rFont val="等线"/>
        <charset val="134"/>
        <scheme val="minor"/>
      </rPr>
      <t>If new NS_xxU value introduced by the band then add mimimum requirements, test points and test requirements for the new NS value as needed.  If not then clear the status column..</t>
    </r>
    <r>
      <rPr>
        <sz val="8"/>
        <color rgb="FFFF0000"/>
        <rFont val="Calibri"/>
        <charset val="134"/>
      </rPr>
      <t xml:space="preserve">
</t>
    </r>
    <r>
      <rPr>
        <b/>
        <sz val="8"/>
        <color rgb="FFFF0000"/>
        <rFont val="Calibri"/>
        <charset val="134"/>
      </rPr>
      <t xml:space="preserve">For other bands: </t>
    </r>
    <r>
      <rPr>
        <sz val="8"/>
        <color rgb="FFFF0000"/>
        <rFont val="Calibri"/>
        <charset val="134"/>
      </rPr>
      <t>Clear the status column</t>
    </r>
  </si>
  <si>
    <t>3.3-63a</t>
  </si>
  <si>
    <t>6.5D.3.3</t>
  </si>
  <si>
    <t>Additional spurious emissions for UL MIMO - New band</t>
  </si>
  <si>
    <t>3.3-63b</t>
  </si>
  <si>
    <t>Additional spurious emissions for UL MIMO - New CBW</t>
  </si>
  <si>
    <t>3.3-64a</t>
  </si>
  <si>
    <t>6.5D.3_1.3</t>
  </si>
  <si>
    <t>Additional spurious emissions for UL MIMO (Rel-16 onward)</t>
  </si>
  <si>
    <r>
      <rPr>
        <b/>
        <sz val="8"/>
        <color rgb="FFFF0000"/>
        <rFont val="Calibri"/>
        <charset val="134"/>
      </rPr>
      <t xml:space="preserve">For bands supporting UL MIMO:
</t>
    </r>
    <r>
      <rPr>
        <sz val="8"/>
        <color rgb="FFFF0000"/>
        <rFont val="等线"/>
        <charset val="134"/>
        <scheme val="minor"/>
      </rPr>
      <t>If new NS value introduced by the band  and additional requirement is specified for the NS value then add requirements for the new NS value as needed. If not then set to status columns to 100%.</t>
    </r>
    <r>
      <rPr>
        <sz val="8"/>
        <color rgb="FFFF0000"/>
        <rFont val="Calibri"/>
        <charset val="134"/>
      </rPr>
      <t xml:space="preserve">
</t>
    </r>
    <r>
      <rPr>
        <b/>
        <sz val="8"/>
        <color rgb="FFFF0000"/>
        <rFont val="Calibri"/>
        <charset val="134"/>
      </rPr>
      <t xml:space="preserve">For other bands: </t>
    </r>
    <r>
      <rPr>
        <sz val="8"/>
        <color rgb="FFFF0000"/>
        <rFont val="Calibri"/>
        <charset val="134"/>
      </rPr>
      <t>Clear the status column</t>
    </r>
  </si>
  <si>
    <t>3.3-64b</t>
  </si>
  <si>
    <r>
      <rPr>
        <b/>
        <sz val="8"/>
        <color rgb="FFFF0000"/>
        <rFont val="Calibri"/>
        <charset val="134"/>
      </rPr>
      <t xml:space="preserve">For bands supporting UL MIMO:
</t>
    </r>
    <r>
      <rPr>
        <sz val="8"/>
        <color rgb="FFFF0000"/>
        <rFont val="等线"/>
        <charset val="134"/>
        <scheme val="minor"/>
      </rPr>
      <t>Check if there is a need to add new channel bandwidth to test requirement.</t>
    </r>
    <r>
      <rPr>
        <sz val="8"/>
        <color rgb="FFFF0000"/>
        <rFont val="Calibri"/>
        <charset val="134"/>
      </rPr>
      <t xml:space="preserve">
</t>
    </r>
    <r>
      <rPr>
        <b/>
        <sz val="8"/>
        <color rgb="FFFF0000"/>
        <rFont val="Calibri"/>
        <charset val="134"/>
      </rPr>
      <t xml:space="preserve">For other bands: </t>
    </r>
    <r>
      <rPr>
        <sz val="8"/>
        <color rgb="FFFF0000"/>
        <rFont val="Calibri"/>
        <charset val="134"/>
      </rPr>
      <t>Clear the status column</t>
    </r>
  </si>
  <si>
    <t>3.3-65a</t>
  </si>
  <si>
    <t>6.5D.3_2.3</t>
  </si>
  <si>
    <t>Additional spurious emissions for SUL with UL MIMO</t>
  </si>
  <si>
    <r>
      <rPr>
        <b/>
        <sz val="8"/>
        <color rgb="FFFF0000"/>
        <rFont val="Calibri"/>
        <charset val="134"/>
      </rPr>
      <t xml:space="preserve">For SUL bands supporting UL MIMO:
</t>
    </r>
    <r>
      <rPr>
        <sz val="8"/>
        <color rgb="FFFF0000"/>
        <rFont val="等线"/>
        <charset val="134"/>
        <scheme val="minor"/>
      </rPr>
      <t>If new NS value introduced by the band  and additional requirement is specified for the NS value then add requirements for the new NS value as needed. If not then set to status columns to 100%.</t>
    </r>
    <r>
      <rPr>
        <sz val="8"/>
        <color rgb="FFFF0000"/>
        <rFont val="Calibri"/>
        <charset val="134"/>
      </rPr>
      <t xml:space="preserve">
</t>
    </r>
    <r>
      <rPr>
        <b/>
        <sz val="8"/>
        <color rgb="FFFF0000"/>
        <rFont val="Calibri"/>
        <charset val="134"/>
      </rPr>
      <t xml:space="preserve">For other bands: </t>
    </r>
    <r>
      <rPr>
        <sz val="8"/>
        <color rgb="FFFF0000"/>
        <rFont val="Calibri"/>
        <charset val="134"/>
      </rPr>
      <t>Clear the status column</t>
    </r>
  </si>
  <si>
    <t>3.3-65b</t>
  </si>
  <si>
    <r>
      <rPr>
        <b/>
        <sz val="8"/>
        <color rgb="FFFF0000"/>
        <rFont val="Calibri"/>
        <charset val="134"/>
      </rPr>
      <t xml:space="preserve">For SUL bands supporting UL MIMO:
</t>
    </r>
    <r>
      <rPr>
        <sz val="8"/>
        <color rgb="FFFF0000"/>
        <rFont val="等线"/>
        <charset val="134"/>
        <scheme val="minor"/>
      </rPr>
      <t>Check if there is a need to add new channel bandwidth to test requirement.</t>
    </r>
    <r>
      <rPr>
        <sz val="8"/>
        <color rgb="FFFF0000"/>
        <rFont val="Calibri"/>
        <charset val="134"/>
      </rPr>
      <t xml:space="preserve">
</t>
    </r>
    <r>
      <rPr>
        <b/>
        <sz val="8"/>
        <color rgb="FFFF0000"/>
        <rFont val="Calibri"/>
        <charset val="134"/>
      </rPr>
      <t xml:space="preserve">For other bands: </t>
    </r>
    <r>
      <rPr>
        <sz val="8"/>
        <color rgb="FFFF0000"/>
        <rFont val="Calibri"/>
        <charset val="134"/>
      </rPr>
      <t>Clear the status column</t>
    </r>
  </si>
  <si>
    <t>3.3-66</t>
  </si>
  <si>
    <t>6.5G.1</t>
  </si>
  <si>
    <t>Occupied bandwidth for Tx Diversity</t>
  </si>
  <si>
    <t>Check if there is a need to add new channel bandwidth to test requirement.</t>
  </si>
  <si>
    <t>3.3-67</t>
  </si>
  <si>
    <t>6.5G.2.1</t>
  </si>
  <si>
    <t>Spectrum emission mask for Tx Diversity</t>
  </si>
  <si>
    <t>3.3-68a</t>
  </si>
  <si>
    <t>6.5G.2.2</t>
  </si>
  <si>
    <t>Additional spectrum emission mask for Tx Diversity</t>
  </si>
  <si>
    <t>If new NS value introduced by the band  and additional requirement is specified for the NS value then add requirements for the new NS value as needed. If not then set to status columns to 100%.</t>
  </si>
  <si>
    <t>3.3-68b</t>
  </si>
  <si>
    <t>3.3-69</t>
  </si>
  <si>
    <t>6.5G.2.3.1</t>
  </si>
  <si>
    <t>NR ACLR for Tx Diversity</t>
  </si>
  <si>
    <t>3.3-70</t>
  </si>
  <si>
    <t>6.5G.2.3.2</t>
  </si>
  <si>
    <t>UTRA ACLR for Tx Diversity</t>
  </si>
  <si>
    <t>3.3-71</t>
  </si>
  <si>
    <t>6.5G.3.2</t>
  </si>
  <si>
    <t>Spurious emissions for UE co-existence for Tx Diversity</t>
  </si>
  <si>
    <t>Add the new band to test requirement</t>
  </si>
  <si>
    <t>3.3-72</t>
  </si>
  <si>
    <t>6.5G.3.3</t>
  </si>
  <si>
    <t>Additional spurious emissions for Tx Diversity</t>
  </si>
  <si>
    <t>If new NS value introduced by the band: Add test points and test configuration for the new NS value as per test points analysis (see check item for TR 38.905).</t>
  </si>
  <si>
    <t>Step 3.4: CR(s) for RF receiver test cases (TS 38.521-1, clause 7)</t>
  </si>
  <si>
    <t>3.4-1a</t>
  </si>
  <si>
    <t>38.521-1-RF Rx</t>
  </si>
  <si>
    <t>7.3.2</t>
  </si>
  <si>
    <t>Reference sensitivity power level - New band</t>
  </si>
  <si>
    <t>Add minimum requirement, test configuration, and test requirement for the band</t>
  </si>
  <si>
    <t>3.4-1b</t>
  </si>
  <si>
    <t>Reference sensitivity power level - New CBW</t>
  </si>
  <si>
    <t>Check if there is a need to add new channel bandwidth to minimum requirement and test requirement.</t>
  </si>
  <si>
    <t>3.4-2</t>
  </si>
  <si>
    <t>7.4</t>
  </si>
  <si>
    <t>Maximum input level</t>
  </si>
  <si>
    <t>3.4-3</t>
  </si>
  <si>
    <t>7.4D</t>
  </si>
  <si>
    <t>Maximum input level for UL MIMO</t>
  </si>
  <si>
    <r>
      <rPr>
        <b/>
        <sz val="8"/>
        <color indexed="8"/>
        <rFont val="Calibri"/>
        <charset val="134"/>
      </rPr>
      <t xml:space="preserve">For bands supporting UL MIMO: </t>
    </r>
    <r>
      <rPr>
        <sz val="8"/>
        <color theme="1"/>
        <rFont val="等线"/>
        <charset val="134"/>
        <scheme val="minor"/>
      </rPr>
      <t>Check if there is a need to add new channel bandwidth to test requirement.</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</si>
  <si>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3.4-4</t>
  </si>
  <si>
    <t>7.5</t>
  </si>
  <si>
    <t>Adjacent channel selectivity</t>
  </si>
  <si>
    <t>3.4-5a</t>
  </si>
  <si>
    <t>7.6.2</t>
  </si>
  <si>
    <t>In-band blocking - New band</t>
  </si>
  <si>
    <t>3.4-5b</t>
  </si>
  <si>
    <t>In-band blocking - New CBW</t>
  </si>
  <si>
    <t>3.4-6a</t>
  </si>
  <si>
    <t>7.6.3</t>
  </si>
  <si>
    <t>Out-of-band blocking - New band</t>
  </si>
  <si>
    <t>3.4-6b</t>
  </si>
  <si>
    <t>Out-of-band blocking - New CBW</t>
  </si>
  <si>
    <t>3.4-7a</t>
  </si>
  <si>
    <t>7.6.4</t>
  </si>
  <si>
    <t>Narrow band blocking - New band</t>
  </si>
  <si>
    <t>3.4-7b</t>
  </si>
  <si>
    <t>Narrow band blocking - New CBW</t>
  </si>
  <si>
    <t>3.4-8</t>
  </si>
  <si>
    <t>7.7</t>
  </si>
  <si>
    <t>Spurious response</t>
  </si>
  <si>
    <t>3.4-10</t>
  </si>
  <si>
    <t>7.8</t>
  </si>
  <si>
    <t>Intermodulation characteristics</t>
  </si>
  <si>
    <t>Step 3.5: CR(s) for RRM and Location Services test cases (TS 38.533 and TS 37.571-1)</t>
  </si>
  <si>
    <t>New band group</t>
  </si>
  <si>
    <t>New band</t>
  </si>
  <si>
    <t>3.5-1</t>
  </si>
  <si>
    <t>38.533-RRM</t>
  </si>
  <si>
    <t>38.533</t>
  </si>
  <si>
    <t>3A.4.1</t>
  </si>
  <si>
    <t>NR band group RRM</t>
  </si>
  <si>
    <t>Add band to NR band groups in clause 3A.4.
If the NR bands introduces a new NR Band group, an analysis of the impact should be provided</t>
  </si>
  <si>
    <t>37.571-1-LCS</t>
  </si>
  <si>
    <t>37.571-1</t>
  </si>
  <si>
    <t>4.12.3</t>
  </si>
  <si>
    <t>NR band group Location Services</t>
  </si>
  <si>
    <t>No need to add NR band groups in TS 37.571-1 for location services test cases as clause 4.12.2 refers to TS 38.533 clause 3A.4 for the NR band groups.</t>
  </si>
  <si>
    <t>Step 3.6: CRs to protocol test cases (TS 38.523-3)</t>
  </si>
  <si>
    <t>38.623-3</t>
  </si>
  <si>
    <t>3.6-1</t>
  </si>
  <si>
    <t>38.523-1</t>
  </si>
  <si>
    <t>38.523-3</t>
  </si>
  <si>
    <t>Protocol test execution</t>
  </si>
  <si>
    <t>If the band's overall bandwidth is less than 4*default CBW then add protocol test execution guideline (some protocol test cases use up to 4 inter-frequency cells).
If the band's overall bandwidth is larger than 4*default CBWnot then there is no impact on 38.523-3.</t>
  </si>
  <si>
    <t>Step 4: CR(s) for new ICS/capabilities (TS 38.508-2)</t>
  </si>
  <si>
    <t>ICS / TC appli.</t>
  </si>
  <si>
    <t>4-1</t>
  </si>
  <si>
    <t>38.508-2 - ICS</t>
  </si>
  <si>
    <t>38.508-2</t>
  </si>
  <si>
    <t>A.4.3.1</t>
  </si>
  <si>
    <t>Band ICS</t>
  </si>
  <si>
    <t>Add Baseline Implementation Capabilities for the new band to the relevant table in clause A.4.3.1.
FDD: Table A.4.3.1-1
TDD: Table A.4.3.1-2
SUL: Table A.4.3.1-5
SDL: Table A.4.3.1-6</t>
  </si>
  <si>
    <t>Power class capability</t>
  </si>
  <si>
    <t xml:space="preserve">If power classes PC1, PC1.5, PC2 or PC4 covered by the band addition work item then add the applicable NR power class Baseline Implementation Capabilities to the relevant table in clause A.4.3.1.
PC1, PC1.5, PC2, PC4: Tables A.4.3.1-4x
 </t>
  </si>
  <si>
    <t>A.4.3.9</t>
  </si>
  <si>
    <t>Additional capabilities for UE declared capability</t>
  </si>
  <si>
    <t>Add the additional applicable capabilities for the NR band in Tables A.4.3.9-4x.</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</si>
  <si>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</si>
  <si>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</si>
  <si>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</si>
  <si>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</si>
  <si>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v1.10.0</t>
  </si>
  <si>
    <t>RAN5#104</t>
  </si>
  <si>
    <t>No changes. Same as v1.9.0.</t>
  </si>
  <si>
    <t>v1.9.0</t>
  </si>
  <si>
    <t>RAN5#103</t>
  </si>
  <si>
    <t>Step 3.1, 3.2, 3.3 and 3.4 are updated.</t>
  </si>
  <si>
    <t>v1.8.0</t>
  </si>
  <si>
    <t>RAN5#102</t>
  </si>
  <si>
    <t>No changes. Same as v1.7.0.</t>
  </si>
  <si>
    <t>v1.7.0</t>
  </si>
  <si>
    <t>RAN5#101</t>
  </si>
  <si>
    <t>No changes. Same as v1.6.0.</t>
  </si>
  <si>
    <t>v1.6.0</t>
  </si>
  <si>
    <t>RAN5#100</t>
  </si>
  <si>
    <t>No changes. Same as v1.5.0.</t>
  </si>
  <si>
    <t>v1.5.0</t>
  </si>
  <si>
    <t>RAN5#99</t>
  </si>
  <si>
    <t>No changes. Same as v1.4.0.</t>
  </si>
  <si>
    <t>v1.4.0</t>
  </si>
  <si>
    <t>RAN5#98</t>
  </si>
  <si>
    <t>No changes. Same as v1.3.0.</t>
  </si>
  <si>
    <t>v1.3.0</t>
  </si>
  <si>
    <t>RAN5#97</t>
  </si>
  <si>
    <t>No changes. Same as v1.2.0.</t>
  </si>
  <si>
    <t>v1.2.0</t>
  </si>
  <si>
    <t>RAN5#96-e</t>
  </si>
  <si>
    <t>1. Extended the number of rows in the input table to cope with the case when multiple cut and paste of NR bands or CBW extensions from PRD21 NR Bands list are done.
2: Added new pre-requisite WP item 1-2 to confirm that all applicable NR FR1 test cases are completed for at least one existing NR band.
3. Clarify references to TP analysis in dependent test cases.</t>
  </si>
  <si>
    <t>v1.1.0</t>
  </si>
  <si>
    <t>RAN5#95-e</t>
  </si>
  <si>
    <t>1. Updated WP template version in WP scope worksheet to get version number from cell A3 in the "Revision History WP template" worksheet.
2. Correcting TS reference in "area" and "TS" columns from 36.521-1 to 38.521-1.
3. WP item 3.3-1 removed as the WP Item was not applicable for FR1.
4. WP item 3.3-32 split into WP items 3.3-32a (New band) and 3.3-32b (New CBW). 
5. WP item 3.3-43 split into WP items 3.3-43a (New band) and 3.3-43b (New CBW)
6. Clarified task text and added note for A-MPR TP analysis for WP items related to test case 6.5.2.3, 6.5.2.4.2 and  6.5.3.3.
7. Clarified task text for WP items 3.3-3a and 3.3-3b.
8. Added a note to WP-items 3.2-1 to 3.2-7 to remind about merge with "jumbo" CR.
9. Added WP item 3.2-0 about need for discussion paper to add configuration information to chapter 5.</t>
  </si>
  <si>
    <t>v1.0.0</t>
  </si>
  <si>
    <t>RAN5#94-e</t>
  </si>
  <si>
    <t>Initial version</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</si>
</sst>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63">
    <font>
      <sz val="11"/>
      <color theme="1"/>
      <name val="等线"/>
      <charset val="134"/>
      <scheme val="minor"/>
    </font>
    <font>
      <b/>
      <sz val="11"/>
      <color theme="1"/>
      <name val="等线"/>
      <charset val="134"/>
      <scheme val="minor"/>
    </font>
    <font>
      <sz val="11"/>
      <color theme="1"/>
      <name val="Arial"/>
      <charset val="134"/>
    </font>
    <font>
      <b/>
      <sz val="16"/>
      <color theme="1"/>
      <name val="Arial"/>
      <charset val="134"/>
    </font>
    <font>
      <b/>
      <sz val="12"/>
      <color rgb="FFFF0000"/>
      <name val="Arial"/>
      <charset val="134"/>
    </font>
    <font>
      <b/>
      <sz val="14"/>
      <color theme="1"/>
      <name val="Arial"/>
      <charset val="134"/>
    </font>
    <font>
      <sz val="10"/>
      <color theme="1"/>
      <name val="Arial"/>
      <charset val="134"/>
    </font>
    <font>
      <sz val="8"/>
      <color theme="1"/>
      <name val="Arial"/>
      <charset val="134"/>
    </font>
    <font>
      <b/>
      <sz val="10"/>
      <color theme="1"/>
      <name val="Arial"/>
      <charset val="134"/>
    </font>
    <font>
      <sz val="12"/>
      <color rgb="FFFFFF00"/>
      <name val="Arial"/>
      <charset val="134"/>
    </font>
    <font>
      <b/>
      <sz val="8"/>
      <color theme="0"/>
      <name val="Arial"/>
      <charset val="134"/>
    </font>
    <font>
      <sz val="8"/>
      <color theme="0"/>
      <name val="Arial"/>
      <charset val="134"/>
    </font>
    <font>
      <sz val="8"/>
      <color rgb="FFFF0000"/>
      <name val="Arial"/>
      <charset val="134"/>
    </font>
    <font>
      <sz val="8"/>
      <name val="Arial"/>
      <charset val="134"/>
    </font>
    <font>
      <sz val="10"/>
      <name val="Arial"/>
      <charset val="134"/>
    </font>
    <font>
      <b/>
      <sz val="11"/>
      <color theme="1"/>
      <name val="Arial"/>
      <charset val="134"/>
    </font>
    <font>
      <sz val="9"/>
      <color rgb="FFFF0000"/>
      <name val="Arial"/>
      <charset val="134"/>
    </font>
    <font>
      <sz val="11"/>
      <name val="Arial"/>
      <charset val="134"/>
    </font>
    <font>
      <sz val="11"/>
      <color theme="0" tint="-0.149937437055574"/>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14"/>
      <color theme="1"/>
      <name val="Arial"/>
      <charset val="134"/>
    </font>
    <font>
      <sz val="11"/>
      <color rgb="FFFF0000"/>
      <name val="Arial"/>
      <charset val="134"/>
    </font>
    <font>
      <b/>
      <sz val="8"/>
      <color theme="0" tint="-0.349986266670736"/>
      <name val="Arial"/>
      <charset val="134"/>
    </font>
    <font>
      <sz val="8"/>
      <name val="Calibri"/>
      <charset val="134"/>
    </font>
    <font>
      <sz val="8"/>
      <color rgb="FFFF0000"/>
      <name val="Calibri"/>
      <charset val="134"/>
    </font>
    <font>
      <sz val="8"/>
      <color theme="1"/>
      <name val="Calibri"/>
      <charset val="134"/>
    </font>
    <font>
      <sz val="8"/>
      <color rgb="FFFF0000"/>
      <name val="等线"/>
      <charset val="134"/>
      <scheme val="minor"/>
    </font>
    <font>
      <sz val="8"/>
      <color indexed="8"/>
      <name val="Calibri"/>
      <charset val="134"/>
    </font>
    <font>
      <b/>
      <sz val="8"/>
      <name val="Calibri"/>
      <charset val="134"/>
    </font>
    <font>
      <b/>
      <sz val="11"/>
      <color rgb="FFFF0000"/>
      <name val="Arial"/>
      <charset val="134"/>
    </font>
    <font>
      <sz val="12"/>
      <name val="Arial"/>
      <charset val="134"/>
    </font>
    <font>
      <b/>
      <sz val="8"/>
      <color theme="9" tint="-0.249977111117893"/>
      <name val="Wingdings"/>
      <charset val="2"/>
    </font>
    <font>
      <sz val="8"/>
      <color theme="1"/>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1"/>
      <color rgb="FFFF0000"/>
      <name val="等线"/>
      <charset val="134"/>
      <scheme val="minor"/>
    </font>
    <font>
      <b/>
      <sz val="11"/>
      <name val="Arial"/>
      <charset val="134"/>
    </font>
    <font>
      <sz val="8"/>
      <name val="等线"/>
      <charset val="134"/>
      <scheme val="minor"/>
    </font>
    <font>
      <b/>
      <sz val="8"/>
      <color indexed="8"/>
      <name val="Calibri"/>
      <charset val="134"/>
    </font>
    <font>
      <b/>
      <sz val="8"/>
      <color rgb="FFFF0000"/>
      <name val="Calibri"/>
      <charset val="134"/>
    </font>
    <font>
      <b/>
      <sz val="8"/>
      <color rgb="FFFF0000"/>
      <name val="等线"/>
      <charset val="134"/>
      <scheme val="minor"/>
    </font>
    <font>
      <b/>
      <sz val="8"/>
      <name val="等线"/>
      <charset val="134"/>
      <scheme val="minor"/>
    </font>
    <font>
      <sz val="9"/>
      <name val="Tahoma"/>
      <charset val="134"/>
    </font>
  </fonts>
  <fills count="43">
    <fill>
      <patternFill patternType="none"/>
    </fill>
    <fill>
      <patternFill patternType="gray125"/>
    </fill>
    <fill>
      <patternFill patternType="solid">
        <fgColor theme="0" tint="-0.149937437055574"/>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indexed="65"/>
        <bgColor indexed="64"/>
      </patternFill>
    </fill>
    <fill>
      <patternFill patternType="solid">
        <fgColor rgb="FFFFFF00"/>
        <bgColor indexed="64"/>
      </patternFill>
    </fill>
    <fill>
      <patternFill patternType="solid">
        <fgColor theme="4" tint="0.799920651875362"/>
        <bgColor theme="4" tint="0.799920651875362"/>
      </patternFill>
    </fill>
    <fill>
      <patternFill patternType="lightUp">
        <bgColor theme="0" tint="-0.149876400036622"/>
      </patternFill>
    </fill>
    <fill>
      <patternFill patternType="lightUp">
        <bgColor theme="0" tint="-0.149906918546098"/>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
      </top>
      <bottom/>
      <diagonal/>
    </border>
    <border>
      <left style="thin">
        <color auto="1"/>
      </left>
      <right style="thin">
        <color auto="1"/>
      </right>
      <top style="thin">
        <color theme="4" tint="0.399914548173467"/>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36" fillId="12" borderId="0" applyNumberFormat="0" applyBorder="0" applyAlignment="0" applyProtection="0">
      <alignment vertical="center"/>
    </xf>
    <xf numFmtId="0" fontId="37" fillId="13"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6" fillId="14" borderId="0" applyNumberFormat="0" applyBorder="0" applyAlignment="0" applyProtection="0">
      <alignment vertical="center"/>
    </xf>
    <xf numFmtId="0" fontId="38" fillId="15" borderId="0" applyNumberFormat="0" applyBorder="0" applyAlignment="0" applyProtection="0">
      <alignment vertical="center"/>
    </xf>
    <xf numFmtId="43" fontId="0" fillId="0" borderId="0" applyFont="0" applyFill="0" applyBorder="0" applyAlignment="0" applyProtection="0">
      <alignment vertical="center"/>
    </xf>
    <xf numFmtId="0" fontId="39" fillId="16" borderId="0" applyNumberFormat="0" applyBorder="0" applyAlignment="0" applyProtection="0">
      <alignment vertical="center"/>
    </xf>
    <xf numFmtId="0" fontId="40" fillId="0" borderId="0" applyNumberFormat="0" applyFill="0" applyBorder="0" applyAlignment="0" applyProtection="0">
      <alignment vertical="center"/>
    </xf>
    <xf numFmtId="9" fontId="0" fillId="0" borderId="0" applyFont="0" applyFill="0" applyBorder="0" applyAlignment="0" applyProtection="0">
      <alignment vertical="center"/>
    </xf>
    <xf numFmtId="0" fontId="41" fillId="0" borderId="0" applyNumberFormat="0" applyFill="0" applyBorder="0" applyAlignment="0" applyProtection="0">
      <alignment vertical="center"/>
    </xf>
    <xf numFmtId="0" fontId="0" fillId="17" borderId="19" applyNumberFormat="0" applyFont="0" applyAlignment="0" applyProtection="0">
      <alignment vertical="center"/>
    </xf>
    <xf numFmtId="0" fontId="39" fillId="18" borderId="0" applyNumberFormat="0" applyBorder="0" applyAlignment="0" applyProtection="0">
      <alignment vertical="center"/>
    </xf>
    <xf numFmtId="0" fontId="42"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6" fillId="0" borderId="20" applyNumberFormat="0" applyFill="0" applyAlignment="0" applyProtection="0">
      <alignment vertical="center"/>
    </xf>
    <xf numFmtId="0" fontId="47" fillId="0" borderId="20" applyNumberFormat="0" applyFill="0" applyAlignment="0" applyProtection="0">
      <alignment vertical="center"/>
    </xf>
    <xf numFmtId="0" fontId="39" fillId="19" borderId="0" applyNumberFormat="0" applyBorder="0" applyAlignment="0" applyProtection="0">
      <alignment vertical="center"/>
    </xf>
    <xf numFmtId="0" fontId="42" fillId="0" borderId="21" applyNumberFormat="0" applyFill="0" applyAlignment="0" applyProtection="0">
      <alignment vertical="center"/>
    </xf>
    <xf numFmtId="0" fontId="39" fillId="20" borderId="0" applyNumberFormat="0" applyBorder="0" applyAlignment="0" applyProtection="0">
      <alignment vertical="center"/>
    </xf>
    <xf numFmtId="0" fontId="48" fillId="21" borderId="22" applyNumberFormat="0" applyAlignment="0" applyProtection="0">
      <alignment vertical="center"/>
    </xf>
    <xf numFmtId="0" fontId="49" fillId="21" borderId="18" applyNumberFormat="0" applyAlignment="0" applyProtection="0">
      <alignment vertical="center"/>
    </xf>
    <xf numFmtId="0" fontId="50" fillId="22" borderId="23" applyNumberFormat="0" applyAlignment="0" applyProtection="0">
      <alignment vertical="center"/>
    </xf>
    <xf numFmtId="0" fontId="36" fillId="23" borderId="0" applyNumberFormat="0" applyBorder="0" applyAlignment="0" applyProtection="0">
      <alignment vertical="center"/>
    </xf>
    <xf numFmtId="0" fontId="39" fillId="24" borderId="0" applyNumberFormat="0" applyBorder="0" applyAlignment="0" applyProtection="0">
      <alignment vertical="center"/>
    </xf>
    <xf numFmtId="0" fontId="51" fillId="0" borderId="24" applyNumberFormat="0" applyFill="0" applyAlignment="0" applyProtection="0">
      <alignment vertical="center"/>
    </xf>
    <xf numFmtId="0" fontId="52" fillId="0" borderId="25" applyNumberFormat="0" applyFill="0" applyAlignment="0" applyProtection="0">
      <alignment vertical="center"/>
    </xf>
    <xf numFmtId="0" fontId="53" fillId="25" borderId="0" applyNumberFormat="0" applyBorder="0" applyAlignment="0" applyProtection="0">
      <alignment vertical="center"/>
    </xf>
    <xf numFmtId="0" fontId="54" fillId="26" borderId="0" applyNumberFormat="0" applyBorder="0" applyAlignment="0" applyProtection="0">
      <alignment vertical="center"/>
    </xf>
    <xf numFmtId="0" fontId="36" fillId="27" borderId="0" applyNumberFormat="0" applyBorder="0" applyAlignment="0" applyProtection="0">
      <alignment vertical="center"/>
    </xf>
    <xf numFmtId="0" fontId="39" fillId="28" borderId="0" applyNumberFormat="0" applyBorder="0" applyAlignment="0" applyProtection="0">
      <alignment vertical="center"/>
    </xf>
    <xf numFmtId="0" fontId="36"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6" fillId="32" borderId="0" applyNumberFormat="0" applyBorder="0" applyAlignment="0" applyProtection="0">
      <alignment vertical="center"/>
    </xf>
    <xf numFmtId="0" fontId="39" fillId="33" borderId="0" applyNumberFormat="0" applyBorder="0" applyAlignment="0" applyProtection="0">
      <alignment vertical="center"/>
    </xf>
    <xf numFmtId="0" fontId="39" fillId="34" borderId="0" applyNumberFormat="0" applyBorder="0" applyAlignment="0" applyProtection="0">
      <alignment vertical="center"/>
    </xf>
    <xf numFmtId="0" fontId="36" fillId="35" borderId="0" applyNumberFormat="0" applyBorder="0" applyAlignment="0" applyProtection="0">
      <alignment vertical="center"/>
    </xf>
    <xf numFmtId="0" fontId="0" fillId="0" borderId="0"/>
    <xf numFmtId="0" fontId="36" fillId="36" borderId="0" applyNumberFormat="0" applyBorder="0" applyAlignment="0" applyProtection="0">
      <alignment vertical="center"/>
    </xf>
    <xf numFmtId="0" fontId="39" fillId="37" borderId="0" applyNumberFormat="0" applyBorder="0" applyAlignment="0" applyProtection="0">
      <alignment vertical="center"/>
    </xf>
    <xf numFmtId="0" fontId="0" fillId="0" borderId="0"/>
    <xf numFmtId="0" fontId="36" fillId="38" borderId="0" applyNumberFormat="0" applyBorder="0" applyAlignment="0" applyProtection="0">
      <alignment vertical="center"/>
    </xf>
    <xf numFmtId="0" fontId="39" fillId="39" borderId="0" applyNumberFormat="0" applyBorder="0" applyAlignment="0" applyProtection="0">
      <alignment vertical="center"/>
    </xf>
    <xf numFmtId="0" fontId="39" fillId="40" borderId="0" applyNumberFormat="0" applyBorder="0" applyAlignment="0" applyProtection="0">
      <alignment vertical="center"/>
    </xf>
    <xf numFmtId="0" fontId="36" fillId="41" borderId="0" applyNumberFormat="0" applyBorder="0" applyAlignment="0" applyProtection="0">
      <alignment vertical="center"/>
    </xf>
    <xf numFmtId="0" fontId="39" fillId="42" borderId="0" applyNumberFormat="0" applyBorder="0" applyAlignment="0" applyProtection="0">
      <alignment vertical="center"/>
    </xf>
  </cellStyleXfs>
  <cellXfs count="224">
    <xf numFmtId="0" fontId="0" fillId="0" borderId="0" xfId="0"/>
    <xf numFmtId="0" fontId="0" fillId="0" borderId="0" xfId="45" applyAlignment="1">
      <alignment vertical="top"/>
    </xf>
    <xf numFmtId="0" fontId="0" fillId="0" borderId="1" xfId="0" applyBorder="1" applyAlignment="1">
      <alignment vertical="top"/>
    </xf>
    <xf numFmtId="0" fontId="0" fillId="0" borderId="0" xfId="0" applyAlignment="1">
      <alignment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0" fontId="0" fillId="2" borderId="1" xfId="0" applyFill="1" applyBorder="1" applyAlignment="1">
      <alignment vertical="top"/>
    </xf>
    <xf numFmtId="0" fontId="0" fillId="0" borderId="1" xfId="45" applyFont="1" applyBorder="1" applyAlignment="1">
      <alignment vertical="top"/>
    </xf>
    <xf numFmtId="14" fontId="0" fillId="0" borderId="1" xfId="45" applyNumberFormat="1" applyFont="1" applyBorder="1" applyAlignment="1">
      <alignment vertical="top"/>
    </xf>
    <xf numFmtId="0" fontId="0" fillId="0" borderId="1" xfId="45" applyFont="1" applyFill="1" applyBorder="1" applyAlignment="1">
      <alignment vertical="top"/>
    </xf>
    <xf numFmtId="14" fontId="0" fillId="0" borderId="1" xfId="45" applyNumberFormat="1" applyFont="1" applyFill="1" applyBorder="1" applyAlignment="1">
      <alignment vertical="top"/>
    </xf>
    <xf numFmtId="0" fontId="0" fillId="0" borderId="1" xfId="45" applyBorder="1" applyAlignment="1">
      <alignment vertical="top"/>
    </xf>
    <xf numFmtId="14" fontId="0" fillId="0" borderId="1" xfId="45"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42" applyFont="1" applyFill="1" applyAlignment="1">
      <alignment vertical="top"/>
    </xf>
    <xf numFmtId="0" fontId="2" fillId="0" borderId="0" xfId="42" applyFont="1" applyAlignment="1">
      <alignment horizontal="left" vertical="center"/>
    </xf>
    <xf numFmtId="0" fontId="2" fillId="0" borderId="0" xfId="42" applyFont="1" applyAlignment="1">
      <alignment horizontal="center" vertical="top" wrapText="1"/>
    </xf>
    <xf numFmtId="0" fontId="2" fillId="0" borderId="0" xfId="42" applyFont="1" applyAlignment="1">
      <alignment vertical="top"/>
    </xf>
    <xf numFmtId="0" fontId="2" fillId="0" borderId="0" xfId="42" applyFont="1" applyAlignment="1">
      <alignment vertical="top" wrapText="1"/>
    </xf>
    <xf numFmtId="49" fontId="2" fillId="0" borderId="0" xfId="42" applyNumberFormat="1" applyFont="1" applyAlignment="1">
      <alignment vertical="top" wrapText="1"/>
    </xf>
    <xf numFmtId="0" fontId="2" fillId="0" borderId="0" xfId="42" applyFont="1" applyAlignment="1">
      <alignment horizontal="center" vertical="top"/>
    </xf>
    <xf numFmtId="0" fontId="2" fillId="3" borderId="0" xfId="42" applyFont="1" applyFill="1" applyAlignment="1">
      <alignment horizontal="center" vertical="top"/>
    </xf>
    <xf numFmtId="0" fontId="3" fillId="4" borderId="0" xfId="42" applyFont="1" applyFill="1" applyAlignment="1">
      <alignment horizontal="left" vertical="top"/>
    </xf>
    <xf numFmtId="0" fontId="4" fillId="3" borderId="0" xfId="42" applyFont="1" applyFill="1" applyAlignment="1">
      <alignment horizontal="left" vertical="top"/>
    </xf>
    <xf numFmtId="0" fontId="5" fillId="3" borderId="0" xfId="42" applyFont="1" applyFill="1" applyAlignment="1">
      <alignment vertical="top"/>
    </xf>
    <xf numFmtId="0" fontId="2" fillId="3" borderId="0" xfId="42" applyFont="1" applyFill="1" applyAlignment="1">
      <alignment horizontal="center" vertical="top" wrapText="1"/>
    </xf>
    <xf numFmtId="0" fontId="2" fillId="4" borderId="2" xfId="42" applyFont="1" applyFill="1" applyBorder="1" applyAlignment="1">
      <alignment horizontal="center" vertical="top"/>
    </xf>
    <xf numFmtId="0" fontId="2" fillId="4" borderId="3" xfId="42" applyFont="1" applyFill="1" applyBorder="1" applyAlignment="1">
      <alignment horizontal="center" vertical="top"/>
    </xf>
    <xf numFmtId="0" fontId="2" fillId="4" borderId="4" xfId="42" applyFont="1" applyFill="1" applyBorder="1" applyAlignment="1">
      <alignment horizontal="center" vertical="top"/>
    </xf>
    <xf numFmtId="0" fontId="6" fillId="3" borderId="1" xfId="42" applyFont="1" applyFill="1" applyBorder="1" applyAlignment="1">
      <alignment horizontal="left" vertical="top" wrapText="1"/>
    </xf>
    <xf numFmtId="0" fontId="7" fillId="3" borderId="2" xfId="42" applyFont="1" applyFill="1" applyBorder="1" applyAlignment="1">
      <alignment vertical="top"/>
    </xf>
    <xf numFmtId="0" fontId="7" fillId="3" borderId="1" xfId="42" applyFont="1" applyFill="1" applyBorder="1" applyAlignment="1">
      <alignment vertical="top"/>
    </xf>
    <xf numFmtId="0" fontId="8" fillId="3" borderId="0" xfId="42" applyFont="1" applyFill="1" applyAlignment="1">
      <alignment horizontal="left" vertical="top" wrapText="1"/>
    </xf>
    <xf numFmtId="0" fontId="8" fillId="3" borderId="0" xfId="42" applyFont="1" applyFill="1" applyAlignment="1">
      <alignment horizontal="left" vertical="top"/>
    </xf>
    <xf numFmtId="0" fontId="6" fillId="3" borderId="0" xfId="42" applyFont="1" applyFill="1" applyAlignment="1" applyProtection="1">
      <alignment horizontal="left" vertical="top" wrapText="1"/>
      <protection locked="0"/>
    </xf>
    <xf numFmtId="0" fontId="5" fillId="3" borderId="0" xfId="42" applyFont="1" applyFill="1"/>
    <xf numFmtId="0" fontId="2" fillId="3" borderId="5" xfId="42" applyFont="1" applyFill="1" applyBorder="1" applyAlignment="1">
      <alignment vertical="top"/>
    </xf>
    <xf numFmtId="0" fontId="8" fillId="3" borderId="1" xfId="42" applyFont="1" applyFill="1" applyBorder="1" applyAlignment="1">
      <alignment horizontal="left" vertical="top"/>
    </xf>
    <xf numFmtId="0" fontId="6" fillId="3" borderId="1" xfId="42" applyFont="1" applyFill="1" applyBorder="1" applyAlignment="1">
      <alignment horizontal="left" vertical="top"/>
    </xf>
    <xf numFmtId="0" fontId="6" fillId="3" borderId="0" xfId="42" applyFont="1" applyFill="1" applyAlignment="1">
      <alignment horizontal="left" vertical="top"/>
    </xf>
    <xf numFmtId="9" fontId="2" fillId="3" borderId="0" xfId="42" applyNumberFormat="1" applyFont="1" applyFill="1" applyAlignment="1">
      <alignment horizontal="center" vertical="top" wrapText="1"/>
    </xf>
    <xf numFmtId="49" fontId="2" fillId="3" borderId="0" xfId="42" applyNumberFormat="1" applyFont="1" applyFill="1" applyAlignment="1">
      <alignment horizontal="center" vertical="top" wrapText="1"/>
    </xf>
    <xf numFmtId="0" fontId="9" fillId="5" borderId="1" xfId="42" applyFont="1" applyFill="1" applyBorder="1" applyAlignment="1">
      <alignment horizontal="center" vertical="top" wrapText="1"/>
    </xf>
    <xf numFmtId="0" fontId="9" fillId="5" borderId="1" xfId="42" applyFont="1" applyFill="1" applyBorder="1" applyAlignment="1">
      <alignment horizontal="center" vertical="top"/>
    </xf>
    <xf numFmtId="0" fontId="10" fillId="6" borderId="6" xfId="42" applyFont="1" applyFill="1" applyBorder="1" applyAlignment="1">
      <alignment horizontal="center" vertical="top" wrapText="1"/>
    </xf>
    <xf numFmtId="0" fontId="10" fillId="6" borderId="7" xfId="42" applyFont="1" applyFill="1" applyBorder="1" applyAlignment="1">
      <alignment horizontal="center" vertical="top" wrapText="1"/>
    </xf>
    <xf numFmtId="0" fontId="10" fillId="6" borderId="7" xfId="42" applyFont="1" applyFill="1" applyBorder="1" applyAlignment="1">
      <alignment horizontal="center" vertical="top"/>
    </xf>
    <xf numFmtId="49" fontId="10" fillId="6" borderId="7" xfId="42" applyNumberFormat="1" applyFont="1" applyFill="1" applyBorder="1" applyAlignment="1">
      <alignment horizontal="center" vertical="top" wrapText="1"/>
    </xf>
    <xf numFmtId="0" fontId="5" fillId="3" borderId="2" xfId="42" applyFont="1" applyFill="1" applyBorder="1" applyAlignment="1">
      <alignment horizontal="left" vertical="top"/>
    </xf>
    <xf numFmtId="0" fontId="5" fillId="3" borderId="3" xfId="42" applyFont="1" applyFill="1" applyBorder="1" applyAlignment="1">
      <alignment horizontal="left" vertical="top"/>
    </xf>
    <xf numFmtId="0" fontId="7" fillId="2" borderId="1" xfId="42" applyFont="1" applyFill="1" applyBorder="1" applyAlignment="1">
      <alignment horizontal="center" vertical="top" wrapText="1"/>
    </xf>
    <xf numFmtId="0" fontId="7" fillId="2" borderId="8" xfId="42" applyFont="1" applyFill="1" applyBorder="1" applyAlignment="1">
      <alignment horizontal="center" vertical="top" wrapText="1"/>
    </xf>
    <xf numFmtId="0" fontId="6" fillId="2" borderId="8" xfId="42" applyFont="1" applyFill="1" applyBorder="1" applyAlignment="1">
      <alignment horizontal="center" vertical="top" wrapText="1"/>
    </xf>
    <xf numFmtId="49" fontId="6" fillId="2" borderId="8" xfId="42" applyNumberFormat="1" applyFont="1" applyFill="1" applyBorder="1" applyAlignment="1">
      <alignment horizontal="center" vertical="top" wrapText="1"/>
    </xf>
    <xf numFmtId="0" fontId="7" fillId="2" borderId="9" xfId="42" applyFont="1" applyFill="1" applyBorder="1" applyAlignment="1">
      <alignment horizontal="center" vertical="top" wrapText="1"/>
    </xf>
    <xf numFmtId="0" fontId="6" fillId="2" borderId="9" xfId="42" applyFont="1" applyFill="1" applyBorder="1" applyAlignment="1">
      <alignment horizontal="center" vertical="top" wrapText="1"/>
    </xf>
    <xf numFmtId="49" fontId="6" fillId="2" borderId="9" xfId="42" applyNumberFormat="1" applyFont="1" applyFill="1" applyBorder="1" applyAlignment="1">
      <alignment horizontal="center" vertical="top" wrapText="1"/>
    </xf>
    <xf numFmtId="0" fontId="7" fillId="2" borderId="10" xfId="42" applyFont="1" applyFill="1" applyBorder="1" applyAlignment="1">
      <alignment horizontal="center" vertical="top" wrapText="1"/>
    </xf>
    <xf numFmtId="0" fontId="6" fillId="2" borderId="10" xfId="42" applyFont="1" applyFill="1" applyBorder="1" applyAlignment="1">
      <alignment horizontal="center" vertical="top" wrapText="1"/>
    </xf>
    <xf numFmtId="49" fontId="6" fillId="2" borderId="10" xfId="42" applyNumberFormat="1" applyFont="1" applyFill="1" applyBorder="1" applyAlignment="1">
      <alignment horizontal="center" vertical="top" wrapText="1"/>
    </xf>
    <xf numFmtId="0" fontId="7" fillId="0" borderId="1" xfId="42" applyFont="1" applyBorder="1" applyAlignment="1">
      <alignment vertical="top" wrapText="1"/>
    </xf>
    <xf numFmtId="49" fontId="7" fillId="0" borderId="10" xfId="42" applyNumberFormat="1" applyFont="1" applyBorder="1" applyAlignment="1">
      <alignment horizontal="center" vertical="top" wrapText="1"/>
    </xf>
    <xf numFmtId="0" fontId="7" fillId="0" borderId="10" xfId="42" applyFont="1" applyBorder="1" applyAlignment="1">
      <alignment horizontal="left" vertical="top" wrapText="1"/>
    </xf>
    <xf numFmtId="0" fontId="11" fillId="6" borderId="2" xfId="42" applyFont="1" applyFill="1" applyBorder="1" applyAlignment="1">
      <alignment horizontal="left" vertical="top"/>
    </xf>
    <xf numFmtId="0" fontId="11" fillId="6" borderId="3" xfId="42" applyFont="1" applyFill="1" applyBorder="1" applyAlignment="1">
      <alignment horizontal="left" vertical="top"/>
    </xf>
    <xf numFmtId="0" fontId="11" fillId="3" borderId="0" xfId="42" applyFont="1" applyFill="1" applyAlignment="1">
      <alignment horizontal="center" vertical="top" wrapText="1"/>
    </xf>
    <xf numFmtId="0" fontId="11" fillId="3" borderId="0" xfId="42" applyFont="1" applyFill="1" applyAlignment="1">
      <alignment horizontal="center" vertical="top"/>
    </xf>
    <xf numFmtId="16" fontId="7" fillId="0" borderId="10" xfId="42" applyNumberFormat="1" applyFont="1" applyBorder="1" applyAlignment="1">
      <alignment horizontal="center" vertical="top" wrapText="1"/>
    </xf>
    <xf numFmtId="0" fontId="7" fillId="0" borderId="1" xfId="42" applyFont="1" applyBorder="1" applyAlignment="1">
      <alignment horizontal="left" vertical="top" wrapText="1"/>
    </xf>
    <xf numFmtId="0" fontId="2" fillId="3" borderId="0" xfId="42" applyFont="1" applyFill="1" applyAlignment="1">
      <alignment horizontal="left" vertical="center"/>
    </xf>
    <xf numFmtId="0" fontId="6" fillId="2" borderId="1" xfId="42" applyFont="1" applyFill="1" applyBorder="1" applyAlignment="1">
      <alignment horizontal="center" vertical="top" wrapText="1"/>
    </xf>
    <xf numFmtId="49" fontId="7" fillId="0" borderId="1" xfId="42" applyNumberFormat="1" applyFont="1" applyBorder="1" applyAlignment="1">
      <alignment horizontal="center" vertical="top" wrapText="1"/>
    </xf>
    <xf numFmtId="0" fontId="12" fillId="0" borderId="1" xfId="42" applyFont="1" applyBorder="1" applyAlignment="1">
      <alignment vertical="top" wrapText="1"/>
    </xf>
    <xf numFmtId="49" fontId="12" fillId="0" borderId="1" xfId="42" applyNumberFormat="1" applyFont="1" applyFill="1" applyBorder="1" applyAlignment="1">
      <alignment horizontal="center" vertical="top" wrapText="1"/>
    </xf>
    <xf numFmtId="0" fontId="12" fillId="0" borderId="1" xfId="42" applyFont="1" applyBorder="1" applyAlignment="1">
      <alignment horizontal="left" vertical="top" wrapText="1"/>
    </xf>
    <xf numFmtId="0" fontId="12" fillId="0" borderId="10" xfId="42" applyFont="1" applyBorder="1" applyAlignment="1">
      <alignment horizontal="left" vertical="top" wrapText="1"/>
    </xf>
    <xf numFmtId="0" fontId="13" fillId="0" borderId="1" xfId="42" applyFont="1" applyBorder="1" applyAlignment="1">
      <alignment horizontal="left" vertical="top" wrapText="1"/>
    </xf>
    <xf numFmtId="0" fontId="5" fillId="4" borderId="0" xfId="42" applyFont="1" applyFill="1" applyAlignment="1">
      <alignment horizontal="center" vertical="top"/>
    </xf>
    <xf numFmtId="0" fontId="5" fillId="4" borderId="0" xfId="42" applyFont="1" applyFill="1" applyAlignment="1">
      <alignment horizontal="left" vertical="top"/>
    </xf>
    <xf numFmtId="0" fontId="14" fillId="3" borderId="0" xfId="42" applyFont="1" applyFill="1" applyAlignment="1">
      <alignment horizontal="right" vertical="top"/>
    </xf>
    <xf numFmtId="0" fontId="2" fillId="3" borderId="0" xfId="42" applyFont="1" applyFill="1"/>
    <xf numFmtId="49" fontId="2" fillId="3" borderId="0" xfId="42" applyNumberFormat="1" applyFont="1" applyFill="1" applyAlignment="1">
      <alignment vertical="top" wrapText="1"/>
    </xf>
    <xf numFmtId="0" fontId="15" fillId="3" borderId="0" xfId="42" applyFont="1" applyFill="1" applyAlignment="1">
      <alignment horizontal="left" vertical="top"/>
    </xf>
    <xf numFmtId="0" fontId="6" fillId="3" borderId="2" xfId="42" applyFont="1" applyFill="1" applyBorder="1" applyAlignment="1" applyProtection="1">
      <alignment horizontal="left" vertical="top" wrapText="1"/>
      <protection locked="0"/>
    </xf>
    <xf numFmtId="0" fontId="6" fillId="3" borderId="3" xfId="42" applyFont="1" applyFill="1" applyBorder="1" applyAlignment="1" applyProtection="1">
      <alignment horizontal="left" vertical="top" wrapText="1"/>
      <protection locked="0"/>
    </xf>
    <xf numFmtId="0" fontId="6" fillId="3" borderId="4" xfId="42" applyFont="1" applyFill="1" applyBorder="1" applyAlignment="1" applyProtection="1">
      <alignment horizontal="left" vertical="top" wrapText="1"/>
      <protection locked="0"/>
    </xf>
    <xf numFmtId="0" fontId="16" fillId="3" borderId="0" xfId="42" applyFont="1" applyFill="1" applyAlignment="1" applyProtection="1">
      <alignment horizontal="left" vertical="top"/>
      <protection locked="0"/>
    </xf>
    <xf numFmtId="0" fontId="14" fillId="3" borderId="0" xfId="42" applyFont="1" applyFill="1" applyAlignment="1" applyProtection="1">
      <alignment horizontal="left" vertical="top" wrapText="1"/>
      <protection locked="0"/>
    </xf>
    <xf numFmtId="0" fontId="2" fillId="4" borderId="1" xfId="42" applyFont="1" applyFill="1" applyBorder="1" applyAlignment="1">
      <alignment horizontal="center" vertical="top" wrapText="1"/>
    </xf>
    <xf numFmtId="0" fontId="2" fillId="3" borderId="0" xfId="42" applyFont="1" applyFill="1" applyAlignment="1">
      <alignment vertical="top" wrapText="1"/>
    </xf>
    <xf numFmtId="0" fontId="17" fillId="3" borderId="6" xfId="42" applyFont="1" applyFill="1" applyBorder="1" applyAlignment="1">
      <alignment vertical="top" wrapText="1"/>
    </xf>
    <xf numFmtId="0" fontId="17" fillId="3" borderId="7" xfId="42" applyFont="1" applyFill="1" applyBorder="1" applyAlignment="1">
      <alignment vertical="top" wrapText="1"/>
    </xf>
    <xf numFmtId="9" fontId="5" fillId="7" borderId="1" xfId="42" applyNumberFormat="1" applyFont="1" applyFill="1" applyBorder="1" applyAlignment="1">
      <alignment horizontal="center" vertical="top"/>
    </xf>
    <xf numFmtId="0" fontId="18" fillId="3" borderId="0" xfId="42" applyFont="1" applyFill="1" applyAlignment="1">
      <alignment horizontal="left" vertical="top" wrapText="1"/>
    </xf>
    <xf numFmtId="0" fontId="17" fillId="3" borderId="11" xfId="42" applyFont="1" applyFill="1" applyBorder="1" applyAlignment="1">
      <alignment vertical="top" wrapText="1"/>
    </xf>
    <xf numFmtId="0" fontId="17" fillId="3" borderId="0" xfId="42" applyFont="1" applyFill="1" applyAlignment="1">
      <alignment vertical="top" wrapText="1"/>
    </xf>
    <xf numFmtId="9" fontId="2" fillId="7" borderId="1" xfId="42" applyNumberFormat="1" applyFont="1" applyFill="1" applyBorder="1" applyAlignment="1">
      <alignment horizontal="center" vertical="top"/>
    </xf>
    <xf numFmtId="0" fontId="17" fillId="3" borderId="12" xfId="42" applyFont="1" applyFill="1" applyBorder="1" applyAlignment="1">
      <alignment vertical="top" wrapText="1"/>
    </xf>
    <xf numFmtId="0" fontId="17" fillId="3" borderId="13" xfId="42" applyFont="1" applyFill="1" applyBorder="1" applyAlignment="1">
      <alignment vertical="top" wrapText="1"/>
    </xf>
    <xf numFmtId="49" fontId="18" fillId="3" borderId="0" xfId="42" applyNumberFormat="1" applyFont="1" applyFill="1" applyAlignment="1">
      <alignment horizontal="left" vertical="top" wrapText="1"/>
    </xf>
    <xf numFmtId="0" fontId="19" fillId="8" borderId="2" xfId="42" applyFont="1" applyFill="1" applyBorder="1" applyAlignment="1">
      <alignment horizontal="center" vertical="top"/>
    </xf>
    <xf numFmtId="0" fontId="19" fillId="8" borderId="3" xfId="42" applyFont="1" applyFill="1" applyBorder="1" applyAlignment="1">
      <alignment horizontal="center" vertical="top"/>
    </xf>
    <xf numFmtId="0" fontId="19" fillId="8" borderId="4" xfId="42" applyFont="1" applyFill="1" applyBorder="1" applyAlignment="1">
      <alignment horizontal="center" vertical="top"/>
    </xf>
    <xf numFmtId="49" fontId="20" fillId="5" borderId="2" xfId="42" applyNumberFormat="1" applyFont="1" applyFill="1" applyBorder="1" applyAlignment="1">
      <alignment horizontal="center" vertical="top" wrapText="1"/>
    </xf>
    <xf numFmtId="49" fontId="20" fillId="5" borderId="4" xfId="42" applyNumberFormat="1" applyFont="1" applyFill="1" applyBorder="1" applyAlignment="1">
      <alignment horizontal="center" vertical="top" wrapText="1"/>
    </xf>
    <xf numFmtId="49" fontId="6" fillId="2" borderId="6" xfId="42" applyNumberFormat="1" applyFont="1" applyFill="1" applyBorder="1" applyAlignment="1">
      <alignment horizontal="center" vertical="top" wrapText="1"/>
    </xf>
    <xf numFmtId="49" fontId="21" fillId="2" borderId="8" xfId="42" applyNumberFormat="1" applyFont="1" applyFill="1" applyBorder="1" applyAlignment="1">
      <alignment horizontal="center" textRotation="90" wrapText="1"/>
    </xf>
    <xf numFmtId="0" fontId="6" fillId="6" borderId="6" xfId="42" applyFont="1" applyFill="1" applyBorder="1" applyAlignment="1">
      <alignment horizontal="center" vertical="top" wrapText="1"/>
    </xf>
    <xf numFmtId="49" fontId="6" fillId="2" borderId="11" xfId="42" applyNumberFormat="1" applyFont="1" applyFill="1" applyBorder="1" applyAlignment="1">
      <alignment horizontal="center" vertical="top" wrapText="1"/>
    </xf>
    <xf numFmtId="49" fontId="21" fillId="2" borderId="9" xfId="42" applyNumberFormat="1" applyFont="1" applyFill="1" applyBorder="1" applyAlignment="1">
      <alignment horizontal="center" textRotation="90" wrapText="1"/>
    </xf>
    <xf numFmtId="0" fontId="6" fillId="6" borderId="9" xfId="42" applyFont="1" applyFill="1" applyBorder="1" applyAlignment="1">
      <alignment horizontal="center" vertical="top" wrapText="1"/>
    </xf>
    <xf numFmtId="49" fontId="6" fillId="2" borderId="12" xfId="42" applyNumberFormat="1" applyFont="1" applyFill="1" applyBorder="1" applyAlignment="1">
      <alignment horizontal="center" vertical="top" wrapText="1"/>
    </xf>
    <xf numFmtId="0" fontId="6" fillId="6" borderId="11" xfId="42" applyFont="1" applyFill="1" applyBorder="1" applyAlignment="1">
      <alignment horizontal="center" vertical="top" wrapText="1"/>
    </xf>
    <xf numFmtId="49" fontId="7" fillId="0" borderId="10" xfId="42" applyNumberFormat="1" applyFont="1" applyBorder="1" applyAlignment="1">
      <alignment horizontal="left" vertical="top" wrapText="1"/>
    </xf>
    <xf numFmtId="1" fontId="22" fillId="2" borderId="1" xfId="42" applyNumberFormat="1" applyFont="1" applyFill="1" applyBorder="1" applyAlignment="1">
      <alignment horizontal="center" vertical="top"/>
    </xf>
    <xf numFmtId="9" fontId="15" fillId="9" borderId="1" xfId="42" applyNumberFormat="1" applyFont="1" applyFill="1" applyBorder="1" applyAlignment="1">
      <alignment horizontal="center" vertical="top"/>
    </xf>
    <xf numFmtId="0" fontId="6" fillId="6" borderId="1" xfId="42" applyFont="1" applyFill="1" applyBorder="1" applyAlignment="1">
      <alignment horizontal="center" vertical="top" wrapText="1"/>
    </xf>
    <xf numFmtId="0" fontId="11" fillId="6" borderId="3" xfId="42" applyFont="1" applyFill="1" applyBorder="1" applyAlignment="1">
      <alignment horizontal="center" vertical="top"/>
    </xf>
    <xf numFmtId="49" fontId="7" fillId="0" borderId="1" xfId="42" applyNumberFormat="1" applyFont="1" applyBorder="1" applyAlignment="1">
      <alignment horizontal="left" vertical="top" wrapText="1"/>
    </xf>
    <xf numFmtId="49" fontId="6" fillId="2" borderId="1" xfId="42" applyNumberFormat="1" applyFont="1" applyFill="1" applyBorder="1" applyAlignment="1">
      <alignment horizontal="center" vertical="top" wrapText="1"/>
    </xf>
    <xf numFmtId="49" fontId="6" fillId="2" borderId="1" xfId="42" applyNumberFormat="1" applyFont="1" applyFill="1" applyBorder="1" applyAlignment="1">
      <alignment horizontal="center" textRotation="90" wrapText="1"/>
    </xf>
    <xf numFmtId="0" fontId="22" fillId="2" borderId="1" xfId="42" applyFont="1" applyFill="1" applyBorder="1" applyAlignment="1">
      <alignment horizontal="center" vertical="top"/>
    </xf>
    <xf numFmtId="49" fontId="12" fillId="0" borderId="1" xfId="42" applyNumberFormat="1" applyFont="1" applyBorder="1" applyAlignment="1">
      <alignment horizontal="left" vertical="top" wrapText="1"/>
    </xf>
    <xf numFmtId="49" fontId="21" fillId="2" borderId="1" xfId="42" applyNumberFormat="1" applyFont="1" applyFill="1" applyBorder="1" applyAlignment="1">
      <alignment horizontal="center" textRotation="90" wrapText="1"/>
    </xf>
    <xf numFmtId="0" fontId="23" fillId="4" borderId="0" xfId="42" applyFont="1" applyFill="1" applyAlignment="1">
      <alignment vertical="top"/>
    </xf>
    <xf numFmtId="0" fontId="5" fillId="4" borderId="0" xfId="42" applyFont="1" applyFill="1" applyAlignment="1">
      <alignment vertical="top"/>
    </xf>
    <xf numFmtId="0" fontId="5" fillId="3" borderId="0" xfId="42" applyFont="1" applyFill="1" applyAlignment="1">
      <alignment horizontal="left" vertical="top"/>
    </xf>
    <xf numFmtId="0" fontId="17" fillId="3" borderId="14" xfId="42" applyFont="1" applyFill="1" applyBorder="1" applyAlignment="1">
      <alignment vertical="top" wrapText="1"/>
    </xf>
    <xf numFmtId="0" fontId="17" fillId="3" borderId="5" xfId="42" applyFont="1" applyFill="1" applyBorder="1" applyAlignment="1">
      <alignment vertical="top" wrapText="1"/>
    </xf>
    <xf numFmtId="0" fontId="17" fillId="3" borderId="15" xfId="42" applyFont="1" applyFill="1" applyBorder="1" applyAlignment="1">
      <alignment vertical="top" wrapText="1"/>
    </xf>
    <xf numFmtId="0" fontId="24" fillId="8" borderId="2" xfId="42" applyFont="1" applyFill="1" applyBorder="1" applyAlignment="1">
      <alignment horizontal="center" vertical="top"/>
    </xf>
    <xf numFmtId="0" fontId="24" fillId="8" borderId="3" xfId="42" applyFont="1" applyFill="1" applyBorder="1" applyAlignment="1">
      <alignment horizontal="center" vertical="top"/>
    </xf>
    <xf numFmtId="0" fontId="24" fillId="8" borderId="4" xfId="42" applyFont="1" applyFill="1" applyBorder="1" applyAlignment="1">
      <alignment horizontal="center" vertical="top"/>
    </xf>
    <xf numFmtId="0" fontId="25" fillId="6" borderId="7" xfId="42" applyFont="1" applyFill="1" applyBorder="1" applyAlignment="1">
      <alignment horizontal="center" vertical="top"/>
    </xf>
    <xf numFmtId="0" fontId="25" fillId="6" borderId="14" xfId="42" applyFont="1" applyFill="1" applyBorder="1" applyAlignment="1">
      <alignment horizontal="center" vertical="top" wrapText="1"/>
    </xf>
    <xf numFmtId="0" fontId="10" fillId="3" borderId="0" xfId="42" applyFont="1" applyFill="1" applyAlignment="1">
      <alignment horizontal="center" vertical="top" wrapText="1"/>
    </xf>
    <xf numFmtId="0" fontId="5" fillId="3" borderId="4" xfId="42" applyFont="1" applyFill="1" applyBorder="1" applyAlignment="1">
      <alignment horizontal="left" vertical="top"/>
    </xf>
    <xf numFmtId="0" fontId="7" fillId="2" borderId="2" xfId="42" applyFont="1" applyFill="1" applyBorder="1" applyAlignment="1">
      <alignment horizontal="center" vertical="top"/>
    </xf>
    <xf numFmtId="0" fontId="7" fillId="2" borderId="3" xfId="42" applyFont="1" applyFill="1" applyBorder="1" applyAlignment="1">
      <alignment horizontal="center" vertical="top"/>
    </xf>
    <xf numFmtId="0" fontId="7" fillId="2" borderId="4" xfId="42" applyFont="1" applyFill="1" applyBorder="1" applyAlignment="1">
      <alignment horizontal="center" vertical="top"/>
    </xf>
    <xf numFmtId="0" fontId="7" fillId="10" borderId="11" xfId="42" applyFont="1" applyFill="1" applyBorder="1" applyAlignment="1">
      <alignment horizontal="center" vertical="top" wrapText="1"/>
    </xf>
    <xf numFmtId="0" fontId="7" fillId="10" borderId="9" xfId="42" applyFont="1" applyFill="1" applyBorder="1" applyAlignment="1">
      <alignment horizontal="center" vertical="top" wrapText="1"/>
    </xf>
    <xf numFmtId="1" fontId="22" fillId="2" borderId="11" xfId="42" applyNumberFormat="1" applyFont="1" applyFill="1" applyBorder="1" applyAlignment="1">
      <alignment horizontal="center" vertical="top"/>
    </xf>
    <xf numFmtId="1" fontId="22" fillId="10" borderId="8" xfId="42" applyNumberFormat="1" applyFont="1" applyFill="1" applyBorder="1" applyAlignment="1">
      <alignment horizontal="center" vertical="top"/>
    </xf>
    <xf numFmtId="9" fontId="7" fillId="7" borderId="1" xfId="42" applyNumberFormat="1" applyFont="1" applyFill="1" applyBorder="1" applyAlignment="1">
      <alignment horizontal="center" vertical="top"/>
    </xf>
    <xf numFmtId="0" fontId="11" fillId="6" borderId="4" xfId="42" applyFont="1" applyFill="1" applyBorder="1" applyAlignment="1">
      <alignment horizontal="center" vertical="top"/>
    </xf>
    <xf numFmtId="0" fontId="7" fillId="2" borderId="11" xfId="42" applyFont="1" applyFill="1" applyBorder="1" applyAlignment="1">
      <alignment horizontal="left" vertical="top"/>
    </xf>
    <xf numFmtId="0" fontId="7" fillId="2" borderId="0" xfId="42" applyFont="1" applyFill="1" applyAlignment="1">
      <alignment horizontal="center" vertical="top" wrapText="1"/>
    </xf>
    <xf numFmtId="0" fontId="7" fillId="2" borderId="5" xfId="42" applyFont="1" applyFill="1" applyBorder="1" applyAlignment="1">
      <alignment horizontal="center" vertical="top" wrapText="1"/>
    </xf>
    <xf numFmtId="0" fontId="7" fillId="10" borderId="16" xfId="42" applyFont="1" applyFill="1" applyBorder="1" applyAlignment="1">
      <alignment horizontal="center" vertical="top" wrapText="1"/>
    </xf>
    <xf numFmtId="0" fontId="7" fillId="10" borderId="17" xfId="42" applyFont="1" applyFill="1" applyBorder="1" applyAlignment="1">
      <alignment horizontal="center" vertical="top" wrapText="1"/>
    </xf>
    <xf numFmtId="0" fontId="7" fillId="11" borderId="1" xfId="42" applyFont="1" applyFill="1" applyBorder="1" applyAlignment="1">
      <alignment horizontal="center" vertical="top" wrapText="1"/>
    </xf>
    <xf numFmtId="1" fontId="22" fillId="11" borderId="1" xfId="42" applyNumberFormat="1" applyFont="1" applyFill="1" applyBorder="1" applyAlignment="1">
      <alignment horizontal="center" vertical="top"/>
    </xf>
    <xf numFmtId="0" fontId="7" fillId="0" borderId="10" xfId="42" applyFont="1" applyBorder="1" applyAlignment="1">
      <alignment vertical="top" wrapText="1"/>
    </xf>
    <xf numFmtId="0" fontId="7" fillId="0" borderId="7" xfId="42" applyFont="1" applyBorder="1" applyAlignment="1">
      <alignment horizontal="left" vertical="top" wrapText="1"/>
    </xf>
    <xf numFmtId="0" fontId="7" fillId="0" borderId="11" xfId="42" applyFont="1" applyBorder="1" applyAlignment="1">
      <alignment vertical="top" wrapText="1"/>
    </xf>
    <xf numFmtId="0" fontId="12" fillId="0" borderId="10" xfId="42" applyFont="1" applyBorder="1" applyAlignment="1">
      <alignment vertical="top" wrapText="1"/>
    </xf>
    <xf numFmtId="0" fontId="12" fillId="0" borderId="7" xfId="42" applyFont="1" applyBorder="1" applyAlignment="1">
      <alignment horizontal="left" vertical="top" wrapText="1"/>
    </xf>
    <xf numFmtId="0" fontId="12" fillId="0" borderId="1" xfId="42" applyFont="1" applyBorder="1" applyAlignment="1">
      <alignment horizontal="left" vertical="center" wrapText="1"/>
    </xf>
    <xf numFmtId="0" fontId="7" fillId="0" borderId="6" xfId="42" applyFont="1" applyBorder="1" applyAlignment="1">
      <alignment vertical="top" wrapText="1"/>
    </xf>
    <xf numFmtId="49" fontId="12" fillId="0" borderId="1" xfId="42" applyNumberFormat="1" applyFont="1" applyBorder="1" applyAlignment="1">
      <alignment horizontal="center" vertical="top" wrapText="1"/>
    </xf>
    <xf numFmtId="0" fontId="12" fillId="0" borderId="6" xfId="42" applyFont="1" applyBorder="1" applyAlignment="1">
      <alignment vertical="top" wrapText="1"/>
    </xf>
    <xf numFmtId="49" fontId="7" fillId="0" borderId="1" xfId="42" applyNumberFormat="1" applyFont="1" applyFill="1" applyBorder="1" applyAlignment="1">
      <alignment horizontal="center" vertical="top" wrapText="1"/>
    </xf>
    <xf numFmtId="0" fontId="7" fillId="0" borderId="10" xfId="42" applyFont="1" applyFill="1" applyBorder="1" applyAlignment="1">
      <alignment vertical="top" wrapText="1"/>
    </xf>
    <xf numFmtId="0" fontId="22" fillId="2" borderId="11" xfId="42" applyFont="1" applyFill="1" applyBorder="1" applyAlignment="1">
      <alignment horizontal="center" vertical="top"/>
    </xf>
    <xf numFmtId="0" fontId="26" fillId="0" borderId="1" xfId="42" applyFont="1" applyBorder="1" applyAlignment="1">
      <alignment vertical="top" wrapText="1"/>
    </xf>
    <xf numFmtId="49" fontId="7" fillId="0" borderId="1" xfId="42" applyNumberFormat="1" applyFont="1" applyBorder="1" applyAlignment="1">
      <alignment vertical="top" wrapText="1"/>
    </xf>
    <xf numFmtId="49" fontId="7" fillId="0" borderId="6" xfId="42" applyNumberFormat="1" applyFont="1" applyBorder="1" applyAlignment="1">
      <alignment vertical="top" wrapText="1"/>
    </xf>
    <xf numFmtId="0" fontId="22" fillId="2" borderId="16" xfId="42" applyFont="1" applyFill="1" applyBorder="1" applyAlignment="1">
      <alignment horizontal="center" vertical="top"/>
    </xf>
    <xf numFmtId="0" fontId="27" fillId="0" borderId="1" xfId="42" applyFont="1" applyBorder="1" applyAlignment="1">
      <alignment vertical="top" wrapText="1"/>
    </xf>
    <xf numFmtId="0" fontId="28" fillId="0" borderId="1" xfId="42" applyFont="1" applyBorder="1" applyAlignment="1">
      <alignment vertical="top" wrapText="1"/>
    </xf>
    <xf numFmtId="0" fontId="29" fillId="0" borderId="1" xfId="42" applyFont="1" applyBorder="1" applyAlignment="1">
      <alignment vertical="top" wrapText="1"/>
    </xf>
    <xf numFmtId="49" fontId="12" fillId="0" borderId="6" xfId="42" applyNumberFormat="1" applyFont="1" applyBorder="1" applyAlignment="1">
      <alignment vertical="top" wrapText="1"/>
    </xf>
    <xf numFmtId="0" fontId="30" fillId="0" borderId="1" xfId="42" applyFont="1" applyBorder="1" applyAlignment="1">
      <alignment vertical="top" wrapText="1"/>
    </xf>
    <xf numFmtId="0" fontId="7" fillId="0" borderId="7" xfId="42" applyFont="1" applyFill="1" applyBorder="1" applyAlignment="1">
      <alignment horizontal="left" vertical="top" wrapText="1"/>
    </xf>
    <xf numFmtId="0" fontId="7" fillId="0" borderId="1" xfId="42" applyFont="1" applyFill="1" applyBorder="1" applyAlignment="1">
      <alignment horizontal="left" vertical="top" wrapText="1"/>
    </xf>
    <xf numFmtId="0" fontId="7" fillId="0" borderId="6" xfId="42" applyFont="1" applyFill="1" applyBorder="1" applyAlignment="1">
      <alignment vertical="top" wrapText="1"/>
    </xf>
    <xf numFmtId="0" fontId="7" fillId="0" borderId="11" xfId="42" applyFont="1" applyBorder="1" applyAlignment="1">
      <alignment horizontal="left" vertical="top" wrapText="1"/>
    </xf>
    <xf numFmtId="49" fontId="7" fillId="0" borderId="11" xfId="42" applyNumberFormat="1" applyFont="1" applyBorder="1" applyAlignment="1">
      <alignment horizontal="left" vertical="top" wrapText="1"/>
    </xf>
    <xf numFmtId="0" fontId="5" fillId="6" borderId="13" xfId="42" applyFont="1" applyFill="1" applyBorder="1" applyAlignment="1">
      <alignment horizontal="left" vertical="top"/>
    </xf>
    <xf numFmtId="0" fontId="7" fillId="10" borderId="1" xfId="42" applyFont="1" applyFill="1" applyBorder="1" applyAlignment="1">
      <alignment horizontal="center" vertical="top" wrapText="1"/>
    </xf>
    <xf numFmtId="1" fontId="22" fillId="10" borderId="1" xfId="42" applyNumberFormat="1" applyFont="1" applyFill="1" applyBorder="1" applyAlignment="1">
      <alignment horizontal="center" vertical="top"/>
    </xf>
    <xf numFmtId="0" fontId="7" fillId="2" borderId="6" xfId="42" applyFont="1" applyFill="1" applyBorder="1" applyAlignment="1">
      <alignment horizontal="center" vertical="top"/>
    </xf>
    <xf numFmtId="0" fontId="7" fillId="2" borderId="7" xfId="42" applyFont="1" applyFill="1" applyBorder="1" applyAlignment="1">
      <alignment horizontal="center" vertical="top"/>
    </xf>
    <xf numFmtId="0" fontId="7" fillId="2" borderId="14" xfId="42" applyFont="1" applyFill="1" applyBorder="1" applyAlignment="1">
      <alignment horizontal="center" vertical="top"/>
    </xf>
    <xf numFmtId="0" fontId="31" fillId="3" borderId="0" xfId="0" applyFont="1" applyFill="1" applyAlignment="1">
      <alignment horizontal="center" vertical="top" wrapText="1"/>
    </xf>
    <xf numFmtId="0" fontId="0" fillId="3" borderId="0" xfId="0" applyFill="1" applyAlignment="1">
      <alignment horizontal="left" vertical="top"/>
    </xf>
    <xf numFmtId="0" fontId="0" fillId="3" borderId="0" xfId="0" applyFill="1"/>
    <xf numFmtId="0" fontId="0" fillId="4" borderId="0" xfId="0" applyFill="1"/>
    <xf numFmtId="0" fontId="13" fillId="3" borderId="0" xfId="42" applyFont="1" applyFill="1" applyAlignment="1">
      <alignment horizontal="left" vertical="top"/>
    </xf>
    <xf numFmtId="0" fontId="12" fillId="3" borderId="0" xfId="42" applyFont="1" applyFill="1" applyAlignment="1">
      <alignment horizontal="left" vertical="top"/>
    </xf>
    <xf numFmtId="0" fontId="32" fillId="3" borderId="0" xfId="42" applyFont="1" applyFill="1" applyAlignment="1">
      <alignment horizontal="left" vertical="top" wrapText="1"/>
    </xf>
    <xf numFmtId="0" fontId="15" fillId="3" borderId="1" xfId="42" applyFont="1" applyFill="1" applyBorder="1" applyAlignment="1">
      <alignment horizontal="left" vertical="top"/>
    </xf>
    <xf numFmtId="0" fontId="33" fillId="3" borderId="2" xfId="42" applyFont="1" applyFill="1" applyBorder="1" applyAlignment="1" applyProtection="1">
      <alignment horizontal="left" vertical="top" wrapText="1"/>
      <protection locked="0"/>
    </xf>
    <xf numFmtId="0" fontId="33" fillId="3" borderId="3" xfId="42" applyFont="1" applyFill="1" applyBorder="1" applyAlignment="1" applyProtection="1">
      <alignment horizontal="left" vertical="top" wrapText="1"/>
      <protection locked="0"/>
    </xf>
    <xf numFmtId="0" fontId="33" fillId="3" borderId="4" xfId="42" applyFont="1" applyFill="1" applyBorder="1" applyAlignment="1" applyProtection="1">
      <alignment horizontal="left" vertical="top" wrapText="1"/>
      <protection locked="0"/>
    </xf>
    <xf numFmtId="0" fontId="14" fillId="3" borderId="2" xfId="42" applyFont="1" applyFill="1" applyBorder="1" applyAlignment="1" applyProtection="1">
      <alignment horizontal="left" vertical="top" wrapText="1"/>
      <protection locked="0"/>
    </xf>
    <xf numFmtId="0" fontId="14" fillId="3" borderId="3" xfId="42" applyFont="1" applyFill="1" applyBorder="1" applyAlignment="1" applyProtection="1">
      <alignment horizontal="left" vertical="top" wrapText="1"/>
      <protection locked="0"/>
    </xf>
    <xf numFmtId="0" fontId="14" fillId="3" borderId="4" xfId="42" applyFont="1" applyFill="1" applyBorder="1" applyAlignment="1" applyProtection="1">
      <alignment horizontal="left" vertical="top" wrapText="1"/>
      <protection locked="0"/>
    </xf>
    <xf numFmtId="0" fontId="5" fillId="3" borderId="1" xfId="42" applyFont="1" applyFill="1" applyBorder="1" applyAlignment="1">
      <alignment vertical="top"/>
    </xf>
    <xf numFmtId="0" fontId="0" fillId="3" borderId="0" xfId="0" applyFill="1" applyAlignment="1">
      <alignment vertical="top" wrapText="1"/>
    </xf>
    <xf numFmtId="0" fontId="31" fillId="4" borderId="1" xfId="0" applyFont="1" applyFill="1" applyBorder="1" applyAlignment="1">
      <alignment horizontal="center" vertical="top" wrapText="1"/>
    </xf>
    <xf numFmtId="0" fontId="34" fillId="0" borderId="1" xfId="0" applyFont="1" applyBorder="1" applyAlignment="1">
      <alignment horizontal="center" vertical="top" wrapText="1"/>
    </xf>
    <xf numFmtId="0" fontId="35" fillId="0" borderId="1" xfId="0" applyFont="1" applyBorder="1" applyAlignment="1">
      <alignment horizontal="center" vertical="top" wrapText="1"/>
    </xf>
    <xf numFmtId="0" fontId="35" fillId="0" borderId="1" xfId="0" applyFont="1" applyBorder="1" applyAlignment="1">
      <alignment horizontal="left" vertical="top" wrapText="1"/>
    </xf>
    <xf numFmtId="0" fontId="13" fillId="0" borderId="1" xfId="0" applyFont="1" applyBorder="1" applyAlignment="1">
      <alignment horizontal="left" vertical="top" wrapText="1"/>
    </xf>
    <xf numFmtId="0" fontId="34" fillId="0" borderId="8" xfId="0" applyFont="1" applyBorder="1" applyAlignment="1">
      <alignment horizontal="center" vertical="top" wrapText="1"/>
    </xf>
    <xf numFmtId="0" fontId="35" fillId="0" borderId="8" xfId="0" applyFont="1" applyBorder="1" applyAlignment="1">
      <alignment horizontal="center" vertical="top" wrapText="1"/>
    </xf>
    <xf numFmtId="0" fontId="35" fillId="0" borderId="8" xfId="0" applyFont="1" applyBorder="1" applyAlignment="1">
      <alignment horizontal="left" vertical="top" wrapText="1"/>
    </xf>
    <xf numFmtId="0" fontId="13" fillId="0" borderId="8" xfId="0" applyFont="1" applyBorder="1" applyAlignment="1">
      <alignment horizontal="left" vertical="top" wrapText="1"/>
    </xf>
    <xf numFmtId="0" fontId="16" fillId="3" borderId="11" xfId="42" applyFont="1" applyFill="1" applyBorder="1" applyAlignment="1" applyProtection="1">
      <alignment horizontal="left" vertical="top"/>
      <protection locked="0"/>
    </xf>
    <xf numFmtId="0" fontId="16" fillId="3" borderId="11" xfId="42" applyFont="1" applyFill="1" applyBorder="1" applyAlignment="1" applyProtection="1">
      <alignment horizontal="left" vertical="top" wrapText="1"/>
      <protection locked="0"/>
    </xf>
    <xf numFmtId="0" fontId="16" fillId="3" borderId="0" xfId="42" applyFont="1" applyFill="1" applyAlignment="1" applyProtection="1">
      <alignment horizontal="left" vertical="top" wrapText="1"/>
      <protection locked="0"/>
    </xf>
    <xf numFmtId="0" fontId="31" fillId="4" borderId="9" xfId="0" applyFont="1" applyFill="1" applyBorder="1" applyAlignment="1">
      <alignment horizontal="center" vertical="top" wrapText="1"/>
    </xf>
    <xf numFmtId="0" fontId="31" fillId="4" borderId="10" xfId="0" applyFont="1" applyFill="1" applyBorder="1" applyAlignment="1">
      <alignment horizontal="center" vertical="top" wrapText="1"/>
    </xf>
    <xf numFmtId="0" fontId="31" fillId="4" borderId="11" xfId="0" applyFont="1" applyFill="1" applyBorder="1" applyAlignment="1">
      <alignment horizontal="left" vertical="top" wrapText="1"/>
    </xf>
    <xf numFmtId="0" fontId="31" fillId="4" borderId="9" xfId="0" applyFont="1" applyFill="1" applyBorder="1" applyAlignment="1">
      <alignment horizontal="center" vertical="top"/>
    </xf>
    <xf numFmtId="0" fontId="35" fillId="3" borderId="1" xfId="0" applyFont="1" applyFill="1" applyBorder="1" applyAlignment="1">
      <alignment horizontal="left" vertical="top" wrapText="1"/>
    </xf>
    <xf numFmtId="0" fontId="31" fillId="0" borderId="9" xfId="0" applyFont="1" applyBorder="1" applyAlignment="1">
      <alignment horizontal="left" vertical="top" wrapText="1"/>
    </xf>
    <xf numFmtId="0" fontId="35" fillId="3" borderId="8" xfId="0" applyFont="1" applyFill="1" applyBorder="1" applyAlignment="1">
      <alignment horizontal="left" vertical="top" wrapText="1"/>
    </xf>
    <xf numFmtId="0" fontId="0" fillId="0" borderId="0" xfId="0" applyAlignment="1">
      <alignment horizontal="left" vertical="top"/>
    </xf>
    <xf numFmtId="0" fontId="0" fillId="0" borderId="11" xfId="0" applyBorder="1" applyAlignment="1">
      <alignment horizontal="left" vertical="top"/>
    </xf>
    <xf numFmtId="16" fontId="7" fillId="0" borderId="10" xfId="42" applyNumberFormat="1" applyFont="1" applyBorder="1" applyAlignment="1" quotePrefix="1">
      <alignment horizontal="center" vertical="top" wrapText="1"/>
    </xf>
    <xf numFmtId="0" fontId="7" fillId="0" borderId="1" xfId="42" applyFont="1" applyBorder="1" applyAlignment="1" quotePrefix="1">
      <alignment horizontal="left" vertical="top" wrapText="1"/>
    </xf>
    <xf numFmtId="0" fontId="12" fillId="0" borderId="1" xfId="42" applyFont="1" applyBorder="1" applyAlignment="1" quotePrefix="1">
      <alignment horizontal="left" vertical="top"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Normal 3"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dxfs count="23">
    <dxf>
      <font>
        <name val="Wingdings"/>
        <scheme val="none"/>
        <charset val="2"/>
        <b val="1"/>
        <strike val="0"/>
        <u val="none"/>
        <sz val="8"/>
        <color theme="9" tint="-0.249977111117893"/>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name val="Arial"/>
        <scheme val="none"/>
        <family val="2"/>
        <strike val="0"/>
        <u val="none"/>
        <sz val="8"/>
        <color auto="1"/>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name val="Arial"/>
        <scheme val="none"/>
        <family val="2"/>
        <strike val="0"/>
        <u val="none"/>
        <sz val="8"/>
        <color auto="1"/>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solid">
          <bgColor theme="0"/>
        </patternFill>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ill>
        <patternFill patternType="none"/>
      </fill>
      <alignment horizontal="left" vertical="top"/>
      <border>
        <left style="thin">
          <color auto="1"/>
        </left>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10</xdr:col>
      <xdr:colOff>763730</xdr:colOff>
      <xdr:row>12</xdr:row>
      <xdr:rowOff>277091</xdr:rowOff>
    </xdr:from>
    <xdr:to>
      <xdr:col>12</xdr:col>
      <xdr:colOff>114214</xdr:colOff>
      <xdr:row>12</xdr:row>
      <xdr:rowOff>1218453</xdr:rowOff>
    </xdr:to>
    <xdr:pic>
      <xdr:nvPicPr>
        <xdr:cNvPr id="2" name="Picture 1"/>
        <xdr:cNvPicPr>
          <a:picLocks noChangeAspect="1"/>
        </xdr:cNvPicPr>
      </xdr:nvPicPr>
      <xdr:blipFill>
        <a:blip r:embed="rId1"/>
        <a:stretch>
          <a:fillRect/>
        </a:stretch>
      </xdr:blipFill>
      <xdr:spPr>
        <a:xfrm>
          <a:off x="7926070" y="2886710"/>
          <a:ext cx="1758315" cy="94107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037;&#20316;\&#39033;&#30446;&#36164;&#26009;\2013-2017%20&#26631;&#20934;&#21270;&#20250;&#35758;\2017-2019%203GPP&#26631;&#20934;&#21270;\RAN5\2018-2022%20RAN5&#20250;&#35758;\#97-2022&#24180;11&#26376;14~18&#26085;@Toulouse\CMCC&#25991;&#31295;-55&#31687;\PRD21%20-%202&#31687;\WP%20templates%20v1.1.0\DRAFT%20WP%20NR%20CA%20PC3%20FR1%20v1.1.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sheetDataSet>
  </externalBook>
</externalLink>
</file>

<file path=xl/tables/table1.xml><?xml version="1.0" encoding="utf-8"?>
<table xmlns="http://schemas.openxmlformats.org/spreadsheetml/2006/main" id="1" name="WPscopeTbl" displayName="WPscopeTbl" ref="A14:Q50" totalsRowShown="0">
  <autoFilter ref="A14:Q50"/>
  <tableColumns count="17">
    <tableColumn id="15" name="Marked config" dataDxfId="0"/>
    <tableColumn id="1" name="Release introduced in TS 38.101-x" dataDxfId="1"/>
    <tableColumn id="2" name="Type of band" dataDxfId="2"/>
    <tableColumn id="3" name="TS and Source Table" dataDxfId="3"/>
    <tableColumn id="4" name="NR band / NR band CBW Extension" dataDxfId="4"/>
    <tableColumn id="5" name="CBWs &#10;SCS[kHz]:[MHz]+...+[MHz]" dataDxfId="5"/>
    <tableColumn id="6" name="PC3 Status" dataDxfId="6"/>
    <tableColumn id="7" name="Completed Power Class(es)" dataDxfId="7"/>
    <tableColumn id="9" name="RAN5 Completion Meeting &#10;(PC3)" dataDxfId="8"/>
    <tableColumn id="10" name="Completion Reference&#10;(PC3)" dataDxfId="9"/>
    <tableColumn id="11" name="Interested operator&#10;(PC3)" dataDxfId="10"/>
    <tableColumn id="12" name="Responsible Company (contact)&#10;(PC3)" dataDxfId="11"/>
    <tableColumn id="13" name="Assignment&#10;[RAN5 meeting]&#10; (PC3)" dataDxfId="12"/>
    <tableColumn id="14" name="Applicable RAN5 WI code(s)  for CRs" dataDxfId="13"/>
    <tableColumn id="16" name="Band Sort Key" dataDxfId="14"/>
    <tableColumn id="17" name="Comments" dataDxfId="15"/>
    <tableColumn id="18" name="Introduced in PRD version" dataDxfId="16"/>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R50"/>
  <sheetViews>
    <sheetView zoomScale="85" zoomScaleNormal="85" topLeftCell="A4" workbookViewId="0">
      <selection activeCell="K24" sqref="K24"/>
    </sheetView>
  </sheetViews>
  <sheetFormatPr defaultColWidth="9.11111111111111" defaultRowHeight="13.8"/>
  <cols>
    <col min="1" max="1" width="6.55555555555556" style="189" customWidth="1"/>
    <col min="2" max="2" width="10.6666666666667" style="189" customWidth="1"/>
    <col min="3" max="3" width="17" style="189" customWidth="1"/>
    <col min="4" max="4" width="19.5555555555556" style="189" customWidth="1"/>
    <col min="5" max="5" width="22" style="189" customWidth="1"/>
    <col min="6" max="6" width="28.6666666666667" style="189" customWidth="1"/>
    <col min="7" max="7" width="10.6666666666667" style="189" hidden="1" customWidth="1"/>
    <col min="8" max="8" width="9.21296296296296" style="189" hidden="1" customWidth="1"/>
    <col min="9" max="9" width="11.5555555555556" style="189" hidden="1" customWidth="1"/>
    <col min="10" max="10" width="13.7777777777778" style="189" hidden="1" customWidth="1"/>
    <col min="11" max="11" width="20.5555555555556" style="189" customWidth="1"/>
    <col min="12" max="12" width="14.5555555555556" style="189" customWidth="1"/>
    <col min="13" max="13" width="13" style="189" customWidth="1"/>
    <col min="14" max="14" width="38.6666666666667" style="189" customWidth="1"/>
    <col min="15" max="15" width="6" style="189" hidden="1" customWidth="1"/>
    <col min="16" max="16" width="29.6666666666667" style="189" customWidth="1"/>
    <col min="17" max="17" width="9.11111111111111" style="189" hidden="1" customWidth="1"/>
    <col min="18" max="16384" width="9.11111111111111" style="189"/>
  </cols>
  <sheetData>
    <row r="1" ht="19.5" customHeight="1" spans="1:15">
      <c r="A1" s="190"/>
      <c r="B1" s="24" t="s">
        <v>0</v>
      </c>
      <c r="C1" s="24"/>
      <c r="D1" s="24"/>
      <c r="E1" s="24"/>
      <c r="F1" s="24"/>
      <c r="G1" s="24"/>
      <c r="H1" s="24"/>
      <c r="I1" s="24"/>
      <c r="J1" s="24"/>
      <c r="K1" s="24"/>
      <c r="L1" s="24"/>
      <c r="M1" s="24"/>
      <c r="N1" s="24"/>
      <c r="O1" s="192"/>
    </row>
    <row r="2" ht="17.25" customHeight="1" spans="2:15">
      <c r="B2" s="191" t="s">
        <v>1</v>
      </c>
      <c r="C2" s="191" t="str">
        <f ca="1" t="array" ref="C2">"PRD21, WP NR band and CBW FR1 "&amp;INDIRECT("'Revision History WP template'!A3")</f>
        <v>PRD21, WP NR band and CBW FR1 v1.10.0</v>
      </c>
      <c r="D2" s="192"/>
      <c r="E2" s="192"/>
      <c r="F2" s="192"/>
      <c r="G2" s="192"/>
      <c r="H2" s="192"/>
      <c r="I2" s="192"/>
      <c r="J2" s="192"/>
      <c r="K2" s="192"/>
      <c r="L2" s="192"/>
      <c r="M2" s="192"/>
      <c r="N2" s="26"/>
      <c r="O2" s="192"/>
    </row>
    <row r="3" ht="30" customHeight="1" spans="2:15">
      <c r="B3" s="193" t="s">
        <v>2</v>
      </c>
      <c r="C3" s="193"/>
      <c r="D3" s="193"/>
      <c r="E3" s="193"/>
      <c r="F3" s="193"/>
      <c r="G3" s="193"/>
      <c r="H3" s="193"/>
      <c r="I3" s="193"/>
      <c r="J3" s="193"/>
      <c r="K3" s="193"/>
      <c r="L3" s="193"/>
      <c r="M3" s="193"/>
      <c r="N3" s="193"/>
      <c r="O3" s="128"/>
    </row>
    <row r="4" ht="17.4" spans="2:15">
      <c r="B4" s="26" t="s">
        <v>3</v>
      </c>
      <c r="C4" s="26"/>
      <c r="D4" s="26"/>
      <c r="E4" s="26"/>
      <c r="F4" s="26"/>
      <c r="G4" s="26"/>
      <c r="H4" s="26"/>
      <c r="I4" s="26"/>
      <c r="J4" s="82"/>
      <c r="K4" s="83"/>
      <c r="L4" s="83"/>
      <c r="M4" s="23"/>
      <c r="N4" s="23"/>
      <c r="O4" s="23"/>
    </row>
    <row r="5" ht="15" spans="1:15">
      <c r="A5" s="27"/>
      <c r="B5" s="194" t="s">
        <v>4</v>
      </c>
      <c r="C5" s="194"/>
      <c r="D5" s="195" t="str">
        <f ca="1" t="array" ref="D5">SUBSTITUTE(MID(CELL("filename"),SEARCH("[",CELL("filename"))+1,SEARCH("]",CELL("filename"))-SEARCH("[",CELL("filename"))-1),".xlsx","")</f>
        <v>WP NR CA PC3 FR2 v1.10.0</v>
      </c>
      <c r="E5" s="196"/>
      <c r="F5" s="197"/>
      <c r="J5" s="212" t="s">
        <v>5</v>
      </c>
      <c r="K5" s="88"/>
      <c r="L5" s="88"/>
      <c r="M5" s="88"/>
      <c r="N5" s="88"/>
      <c r="O5" s="88"/>
    </row>
    <row r="6" spans="1:15">
      <c r="A6" s="27"/>
      <c r="B6" s="39" t="s">
        <v>6</v>
      </c>
      <c r="C6" s="39"/>
      <c r="D6" s="198"/>
      <c r="E6" s="199"/>
      <c r="F6" s="200"/>
      <c r="J6" s="212" t="s">
        <v>7</v>
      </c>
      <c r="K6" s="88"/>
      <c r="L6" s="88"/>
      <c r="M6" s="88"/>
      <c r="N6" s="88"/>
      <c r="O6" s="88"/>
    </row>
    <row r="7" ht="15" customHeight="1" spans="1:15">
      <c r="A7" s="27"/>
      <c r="B7" s="39" t="s">
        <v>8</v>
      </c>
      <c r="C7" s="39"/>
      <c r="D7" s="198" t="s">
        <v>9</v>
      </c>
      <c r="E7" s="199"/>
      <c r="F7" s="200"/>
      <c r="J7" s="213" t="s">
        <v>10</v>
      </c>
      <c r="K7" s="214"/>
      <c r="L7" s="214"/>
      <c r="M7" s="214"/>
      <c r="N7" s="214"/>
      <c r="O7" s="214"/>
    </row>
    <row r="8" spans="1:15">
      <c r="A8" s="27"/>
      <c r="B8" s="39" t="s">
        <v>11</v>
      </c>
      <c r="C8" s="39"/>
      <c r="D8" s="198"/>
      <c r="E8" s="199"/>
      <c r="F8" s="200"/>
      <c r="J8" s="213"/>
      <c r="K8" s="214"/>
      <c r="L8" s="214"/>
      <c r="M8" s="214"/>
      <c r="N8" s="214"/>
      <c r="O8" s="214"/>
    </row>
    <row r="10" ht="17.4" spans="2:18">
      <c r="B10" s="201" t="s">
        <v>12</v>
      </c>
      <c r="C10" s="201"/>
      <c r="D10" s="94" t="str">
        <f>'WP NR band and CBW FR1'!I12</f>
        <v/>
      </c>
      <c r="E10" s="26"/>
      <c r="F10" s="26"/>
      <c r="G10" s="26"/>
      <c r="H10" s="26"/>
      <c r="I10" s="26"/>
      <c r="R10" s="214"/>
    </row>
    <row r="11" spans="18:18">
      <c r="R11" s="214"/>
    </row>
    <row r="12" ht="18.75" customHeight="1" spans="2:9">
      <c r="B12" s="26" t="s">
        <v>13</v>
      </c>
      <c r="C12" s="26"/>
      <c r="D12" s="26"/>
      <c r="E12" s="26"/>
      <c r="F12" s="26"/>
      <c r="G12" s="26"/>
      <c r="H12" s="26"/>
      <c r="I12" s="26"/>
    </row>
    <row r="13" ht="108" customHeight="1" spans="1:13">
      <c r="A13" s="202"/>
      <c r="B13" s="202" t="s">
        <v>14</v>
      </c>
      <c r="C13" s="202"/>
      <c r="D13" s="202"/>
      <c r="E13" s="202"/>
      <c r="F13" s="202"/>
      <c r="G13" s="202"/>
      <c r="H13" s="202"/>
      <c r="I13" s="202"/>
      <c r="J13" s="202"/>
      <c r="K13" s="202"/>
      <c r="L13" s="202"/>
      <c r="M13" s="202"/>
    </row>
    <row r="14" s="187" customFormat="1" ht="30.6" spans="1:17">
      <c r="A14" s="203" t="s">
        <v>15</v>
      </c>
      <c r="B14" s="203" t="s">
        <v>16</v>
      </c>
      <c r="C14" s="203" t="s">
        <v>17</v>
      </c>
      <c r="D14" s="203" t="s">
        <v>18</v>
      </c>
      <c r="E14" s="203" t="s">
        <v>19</v>
      </c>
      <c r="F14" s="203" t="s">
        <v>20</v>
      </c>
      <c r="G14" s="203" t="s">
        <v>21</v>
      </c>
      <c r="H14" s="203" t="s">
        <v>22</v>
      </c>
      <c r="I14" s="215" t="s">
        <v>23</v>
      </c>
      <c r="J14" s="215" t="s">
        <v>24</v>
      </c>
      <c r="K14" s="215" t="s">
        <v>25</v>
      </c>
      <c r="L14" s="215" t="s">
        <v>26</v>
      </c>
      <c r="M14" s="215" t="s">
        <v>27</v>
      </c>
      <c r="N14" s="216" t="s">
        <v>28</v>
      </c>
      <c r="O14" s="217" t="s">
        <v>29</v>
      </c>
      <c r="P14" s="218" t="s">
        <v>11</v>
      </c>
      <c r="Q14" s="215" t="s">
        <v>30</v>
      </c>
    </row>
    <row r="15" s="188" customFormat="1" spans="1:17">
      <c r="A15" s="204"/>
      <c r="B15" s="205"/>
      <c r="C15" s="205"/>
      <c r="D15" s="206"/>
      <c r="E15" s="206"/>
      <c r="F15" s="206"/>
      <c r="G15" s="205"/>
      <c r="H15" s="205"/>
      <c r="I15" s="206"/>
      <c r="J15" s="206"/>
      <c r="K15" s="206"/>
      <c r="L15" s="206"/>
      <c r="M15" s="207"/>
      <c r="N15" s="206"/>
      <c r="O15" s="219" t="s">
        <v>31</v>
      </c>
      <c r="P15" s="220"/>
      <c r="Q15" s="222"/>
    </row>
    <row r="16" ht="30.6" spans="1:17">
      <c r="A16" s="204"/>
      <c r="B16" s="205"/>
      <c r="C16" s="205"/>
      <c r="D16" s="206"/>
      <c r="E16" s="206"/>
      <c r="F16" s="206"/>
      <c r="G16" s="205"/>
      <c r="H16" s="205"/>
      <c r="I16" s="206"/>
      <c r="J16" s="206"/>
      <c r="K16" s="206"/>
      <c r="L16" s="206"/>
      <c r="M16" s="207"/>
      <c r="N16" s="206"/>
      <c r="O16" s="219" t="s">
        <v>32</v>
      </c>
      <c r="P16" s="206"/>
      <c r="Q16" s="223"/>
    </row>
    <row r="17" spans="1:17">
      <c r="A17" s="204"/>
      <c r="B17" s="205"/>
      <c r="C17" s="205"/>
      <c r="D17" s="206"/>
      <c r="E17" s="207"/>
      <c r="F17" s="206"/>
      <c r="G17" s="205"/>
      <c r="H17" s="205"/>
      <c r="I17" s="206"/>
      <c r="J17" s="206"/>
      <c r="K17" s="206"/>
      <c r="L17" s="206"/>
      <c r="M17" s="207"/>
      <c r="N17" s="206"/>
      <c r="O17" s="219"/>
      <c r="P17" s="206"/>
      <c r="Q17" s="223"/>
    </row>
    <row r="18" spans="1:17">
      <c r="A18" s="204"/>
      <c r="B18" s="205"/>
      <c r="C18" s="205"/>
      <c r="D18" s="206"/>
      <c r="E18" s="207"/>
      <c r="F18" s="206"/>
      <c r="G18" s="205"/>
      <c r="H18" s="205"/>
      <c r="I18" s="206"/>
      <c r="J18" s="206"/>
      <c r="K18" s="206"/>
      <c r="L18" s="206"/>
      <c r="M18" s="207"/>
      <c r="N18" s="206"/>
      <c r="O18" s="219"/>
      <c r="P18" s="206"/>
      <c r="Q18" s="223"/>
    </row>
    <row r="19" spans="1:17">
      <c r="A19" s="204"/>
      <c r="B19" s="205"/>
      <c r="C19" s="205"/>
      <c r="D19" s="206"/>
      <c r="E19" s="207"/>
      <c r="F19" s="206"/>
      <c r="G19" s="205"/>
      <c r="H19" s="205"/>
      <c r="I19" s="206"/>
      <c r="J19" s="206"/>
      <c r="K19" s="206"/>
      <c r="L19" s="206"/>
      <c r="M19" s="207"/>
      <c r="N19" s="206"/>
      <c r="O19" s="219"/>
      <c r="P19" s="206"/>
      <c r="Q19" s="223"/>
    </row>
    <row r="20" spans="1:17">
      <c r="A20" s="204"/>
      <c r="B20" s="205"/>
      <c r="C20" s="205"/>
      <c r="D20" s="206"/>
      <c r="E20" s="207"/>
      <c r="F20" s="206"/>
      <c r="G20" s="205"/>
      <c r="H20" s="205"/>
      <c r="I20" s="206"/>
      <c r="J20" s="206"/>
      <c r="K20" s="206"/>
      <c r="L20" s="206"/>
      <c r="M20" s="207"/>
      <c r="N20" s="206"/>
      <c r="O20" s="219"/>
      <c r="P20" s="206"/>
      <c r="Q20" s="223"/>
    </row>
    <row r="21" spans="1:17">
      <c r="A21" s="204"/>
      <c r="B21" s="205"/>
      <c r="C21" s="205"/>
      <c r="D21" s="206"/>
      <c r="E21" s="207"/>
      <c r="F21" s="206"/>
      <c r="G21" s="205"/>
      <c r="H21" s="205"/>
      <c r="I21" s="206"/>
      <c r="J21" s="206"/>
      <c r="K21" s="206"/>
      <c r="L21" s="206"/>
      <c r="M21" s="207"/>
      <c r="N21" s="206"/>
      <c r="O21" s="219"/>
      <c r="P21" s="206"/>
      <c r="Q21" s="223"/>
    </row>
    <row r="22" spans="1:17">
      <c r="A22" s="204"/>
      <c r="B22" s="205"/>
      <c r="C22" s="205"/>
      <c r="D22" s="206"/>
      <c r="E22" s="207"/>
      <c r="F22" s="206"/>
      <c r="G22" s="205"/>
      <c r="H22" s="205"/>
      <c r="I22" s="206"/>
      <c r="J22" s="206"/>
      <c r="K22" s="206"/>
      <c r="L22" s="206"/>
      <c r="M22" s="207"/>
      <c r="N22" s="206"/>
      <c r="O22" s="219"/>
      <c r="P22" s="206"/>
      <c r="Q22" s="223"/>
    </row>
    <row r="23" spans="1:17">
      <c r="A23" s="204"/>
      <c r="B23" s="205"/>
      <c r="C23" s="205"/>
      <c r="D23" s="206"/>
      <c r="E23" s="207"/>
      <c r="F23" s="206"/>
      <c r="G23" s="205"/>
      <c r="H23" s="205"/>
      <c r="I23" s="206"/>
      <c r="J23" s="206"/>
      <c r="K23" s="206"/>
      <c r="L23" s="206"/>
      <c r="M23" s="207"/>
      <c r="N23" s="206"/>
      <c r="O23" s="219"/>
      <c r="P23" s="206"/>
      <c r="Q23" s="223"/>
    </row>
    <row r="24" spans="1:17">
      <c r="A24" s="204"/>
      <c r="B24" s="205"/>
      <c r="C24" s="205"/>
      <c r="D24" s="206"/>
      <c r="E24" s="207"/>
      <c r="F24" s="206"/>
      <c r="G24" s="205"/>
      <c r="H24" s="205"/>
      <c r="I24" s="206"/>
      <c r="J24" s="206"/>
      <c r="K24" s="206"/>
      <c r="L24" s="206"/>
      <c r="M24" s="207"/>
      <c r="N24" s="206"/>
      <c r="O24" s="219"/>
      <c r="P24" s="206"/>
      <c r="Q24" s="223"/>
    </row>
    <row r="25" spans="1:17">
      <c r="A25" s="204"/>
      <c r="B25" s="205"/>
      <c r="C25" s="205"/>
      <c r="D25" s="206"/>
      <c r="E25" s="207"/>
      <c r="F25" s="206"/>
      <c r="G25" s="205"/>
      <c r="H25" s="205"/>
      <c r="I25" s="206"/>
      <c r="J25" s="206"/>
      <c r="K25" s="206"/>
      <c r="L25" s="206"/>
      <c r="M25" s="207"/>
      <c r="N25" s="206"/>
      <c r="O25" s="219"/>
      <c r="P25" s="206"/>
      <c r="Q25" s="223"/>
    </row>
    <row r="26" spans="1:17">
      <c r="A26" s="204"/>
      <c r="B26" s="205"/>
      <c r="C26" s="205"/>
      <c r="D26" s="206"/>
      <c r="E26" s="207"/>
      <c r="F26" s="206"/>
      <c r="G26" s="205"/>
      <c r="H26" s="205"/>
      <c r="I26" s="206"/>
      <c r="J26" s="206"/>
      <c r="K26" s="206"/>
      <c r="L26" s="206"/>
      <c r="M26" s="207"/>
      <c r="N26" s="206"/>
      <c r="O26" s="219"/>
      <c r="P26" s="206"/>
      <c r="Q26" s="223"/>
    </row>
    <row r="27" spans="1:17">
      <c r="A27" s="204"/>
      <c r="B27" s="205"/>
      <c r="C27" s="205"/>
      <c r="D27" s="206"/>
      <c r="E27" s="207"/>
      <c r="F27" s="206"/>
      <c r="G27" s="205"/>
      <c r="H27" s="205"/>
      <c r="I27" s="206"/>
      <c r="J27" s="206"/>
      <c r="K27" s="206"/>
      <c r="L27" s="206"/>
      <c r="M27" s="207"/>
      <c r="N27" s="206"/>
      <c r="O27" s="219"/>
      <c r="P27" s="206"/>
      <c r="Q27" s="223"/>
    </row>
    <row r="28" spans="1:17">
      <c r="A28" s="204"/>
      <c r="B28" s="205"/>
      <c r="C28" s="205"/>
      <c r="D28" s="206"/>
      <c r="E28" s="207"/>
      <c r="F28" s="206"/>
      <c r="G28" s="205"/>
      <c r="H28" s="205"/>
      <c r="I28" s="206"/>
      <c r="J28" s="206"/>
      <c r="K28" s="206"/>
      <c r="L28" s="206"/>
      <c r="M28" s="207"/>
      <c r="N28" s="206"/>
      <c r="O28" s="219"/>
      <c r="P28" s="206"/>
      <c r="Q28" s="223"/>
    </row>
    <row r="29" spans="1:17">
      <c r="A29" s="204"/>
      <c r="B29" s="205"/>
      <c r="C29" s="205"/>
      <c r="D29" s="206"/>
      <c r="E29" s="207"/>
      <c r="F29" s="206"/>
      <c r="G29" s="205"/>
      <c r="H29" s="205"/>
      <c r="I29" s="206"/>
      <c r="J29" s="206"/>
      <c r="K29" s="206"/>
      <c r="L29" s="206"/>
      <c r="M29" s="207"/>
      <c r="N29" s="206"/>
      <c r="O29" s="219"/>
      <c r="P29" s="206"/>
      <c r="Q29" s="223"/>
    </row>
    <row r="30" spans="1:17">
      <c r="A30" s="204"/>
      <c r="B30" s="205"/>
      <c r="C30" s="205"/>
      <c r="D30" s="206"/>
      <c r="E30" s="207"/>
      <c r="F30" s="206"/>
      <c r="G30" s="205"/>
      <c r="H30" s="205"/>
      <c r="I30" s="206"/>
      <c r="J30" s="206"/>
      <c r="K30" s="206"/>
      <c r="L30" s="206"/>
      <c r="M30" s="207"/>
      <c r="N30" s="206"/>
      <c r="O30" s="219"/>
      <c r="P30" s="206"/>
      <c r="Q30" s="223"/>
    </row>
    <row r="31" spans="1:17">
      <c r="A31" s="204"/>
      <c r="B31" s="205"/>
      <c r="C31" s="205"/>
      <c r="D31" s="206"/>
      <c r="E31" s="207"/>
      <c r="F31" s="206"/>
      <c r="G31" s="205"/>
      <c r="H31" s="205"/>
      <c r="I31" s="206"/>
      <c r="J31" s="206"/>
      <c r="K31" s="206"/>
      <c r="L31" s="206"/>
      <c r="M31" s="207"/>
      <c r="N31" s="206"/>
      <c r="O31" s="219"/>
      <c r="P31" s="206"/>
      <c r="Q31" s="223"/>
    </row>
    <row r="32" spans="1:17">
      <c r="A32" s="204"/>
      <c r="B32" s="205"/>
      <c r="C32" s="205"/>
      <c r="D32" s="206"/>
      <c r="E32" s="207"/>
      <c r="F32" s="206"/>
      <c r="G32" s="205"/>
      <c r="H32" s="205"/>
      <c r="I32" s="206"/>
      <c r="J32" s="206"/>
      <c r="K32" s="206"/>
      <c r="L32" s="206"/>
      <c r="M32" s="207"/>
      <c r="N32" s="206"/>
      <c r="O32" s="219"/>
      <c r="P32" s="206"/>
      <c r="Q32" s="223"/>
    </row>
    <row r="33" spans="1:17">
      <c r="A33" s="204"/>
      <c r="B33" s="205"/>
      <c r="C33" s="205"/>
      <c r="D33" s="206"/>
      <c r="E33" s="207"/>
      <c r="F33" s="206"/>
      <c r="G33" s="205"/>
      <c r="H33" s="205"/>
      <c r="I33" s="206"/>
      <c r="J33" s="206"/>
      <c r="K33" s="206"/>
      <c r="L33" s="206"/>
      <c r="M33" s="207"/>
      <c r="N33" s="206"/>
      <c r="O33" s="219"/>
      <c r="P33" s="206"/>
      <c r="Q33" s="223"/>
    </row>
    <row r="34" spans="1:17">
      <c r="A34" s="204"/>
      <c r="B34" s="205"/>
      <c r="C34" s="205"/>
      <c r="D34" s="206"/>
      <c r="E34" s="207"/>
      <c r="F34" s="206"/>
      <c r="G34" s="205"/>
      <c r="H34" s="205"/>
      <c r="I34" s="206"/>
      <c r="J34" s="206"/>
      <c r="K34" s="206"/>
      <c r="L34" s="206"/>
      <c r="M34" s="207"/>
      <c r="N34" s="206"/>
      <c r="O34" s="219"/>
      <c r="P34" s="206"/>
      <c r="Q34" s="223"/>
    </row>
    <row r="35" spans="1:17">
      <c r="A35" s="204"/>
      <c r="B35" s="205"/>
      <c r="C35" s="205"/>
      <c r="D35" s="206"/>
      <c r="E35" s="207"/>
      <c r="F35" s="206"/>
      <c r="G35" s="205"/>
      <c r="H35" s="205"/>
      <c r="I35" s="206"/>
      <c r="J35" s="206"/>
      <c r="K35" s="206"/>
      <c r="L35" s="206"/>
      <c r="M35" s="207"/>
      <c r="N35" s="206"/>
      <c r="O35" s="219"/>
      <c r="P35" s="206"/>
      <c r="Q35" s="223"/>
    </row>
    <row r="36" spans="1:17">
      <c r="A36" s="204"/>
      <c r="B36" s="205"/>
      <c r="C36" s="205"/>
      <c r="D36" s="206"/>
      <c r="E36" s="207"/>
      <c r="F36" s="206"/>
      <c r="G36" s="205"/>
      <c r="H36" s="205"/>
      <c r="I36" s="206"/>
      <c r="J36" s="206"/>
      <c r="K36" s="206"/>
      <c r="L36" s="206"/>
      <c r="M36" s="207"/>
      <c r="N36" s="206"/>
      <c r="O36" s="219"/>
      <c r="P36" s="206"/>
      <c r="Q36" s="223"/>
    </row>
    <row r="37" spans="1:17">
      <c r="A37" s="204"/>
      <c r="B37" s="205"/>
      <c r="C37" s="205"/>
      <c r="D37" s="206"/>
      <c r="E37" s="207"/>
      <c r="F37" s="206"/>
      <c r="G37" s="205"/>
      <c r="H37" s="205"/>
      <c r="I37" s="206"/>
      <c r="J37" s="206"/>
      <c r="K37" s="206"/>
      <c r="L37" s="206"/>
      <c r="M37" s="207"/>
      <c r="N37" s="206"/>
      <c r="O37" s="219"/>
      <c r="P37" s="206"/>
      <c r="Q37" s="223"/>
    </row>
    <row r="38" spans="1:17">
      <c r="A38" s="204"/>
      <c r="B38" s="205"/>
      <c r="C38" s="205"/>
      <c r="D38" s="206"/>
      <c r="E38" s="207"/>
      <c r="F38" s="206"/>
      <c r="G38" s="205"/>
      <c r="H38" s="205"/>
      <c r="I38" s="206"/>
      <c r="J38" s="206"/>
      <c r="K38" s="206"/>
      <c r="L38" s="206"/>
      <c r="M38" s="207"/>
      <c r="N38" s="206"/>
      <c r="O38" s="219"/>
      <c r="P38" s="206"/>
      <c r="Q38" s="223"/>
    </row>
    <row r="39" spans="1:17">
      <c r="A39" s="204"/>
      <c r="B39" s="205"/>
      <c r="C39" s="205"/>
      <c r="D39" s="206"/>
      <c r="E39" s="207"/>
      <c r="F39" s="206"/>
      <c r="G39" s="205"/>
      <c r="H39" s="205"/>
      <c r="I39" s="206"/>
      <c r="J39" s="206"/>
      <c r="K39" s="206"/>
      <c r="L39" s="206"/>
      <c r="M39" s="207"/>
      <c r="N39" s="206"/>
      <c r="O39" s="219"/>
      <c r="P39" s="206"/>
      <c r="Q39" s="223"/>
    </row>
    <row r="40" spans="1:17">
      <c r="A40" s="204"/>
      <c r="B40" s="205"/>
      <c r="C40" s="205"/>
      <c r="D40" s="206"/>
      <c r="E40" s="207"/>
      <c r="F40" s="206"/>
      <c r="G40" s="205"/>
      <c r="H40" s="205"/>
      <c r="I40" s="206"/>
      <c r="J40" s="206"/>
      <c r="K40" s="206"/>
      <c r="L40" s="206"/>
      <c r="M40" s="207"/>
      <c r="N40" s="206"/>
      <c r="O40" s="219"/>
      <c r="P40" s="206"/>
      <c r="Q40" s="223"/>
    </row>
    <row r="41" spans="1:17">
      <c r="A41" s="204"/>
      <c r="B41" s="205"/>
      <c r="C41" s="205"/>
      <c r="D41" s="206"/>
      <c r="E41" s="207"/>
      <c r="F41" s="206"/>
      <c r="G41" s="205"/>
      <c r="H41" s="205"/>
      <c r="I41" s="206"/>
      <c r="J41" s="206"/>
      <c r="K41" s="206"/>
      <c r="L41" s="206"/>
      <c r="M41" s="207"/>
      <c r="N41" s="206"/>
      <c r="O41" s="219"/>
      <c r="P41" s="206"/>
      <c r="Q41" s="223"/>
    </row>
    <row r="42" spans="1:17">
      <c r="A42" s="204"/>
      <c r="B42" s="205"/>
      <c r="C42" s="205"/>
      <c r="D42" s="206"/>
      <c r="E42" s="207"/>
      <c r="F42" s="206"/>
      <c r="G42" s="205"/>
      <c r="H42" s="205"/>
      <c r="I42" s="206"/>
      <c r="J42" s="206"/>
      <c r="K42" s="206"/>
      <c r="L42" s="206"/>
      <c r="M42" s="207"/>
      <c r="N42" s="206"/>
      <c r="O42" s="219"/>
      <c r="P42" s="206"/>
      <c r="Q42" s="223"/>
    </row>
    <row r="43" spans="1:17">
      <c r="A43" s="204"/>
      <c r="B43" s="205"/>
      <c r="C43" s="205"/>
      <c r="D43" s="206"/>
      <c r="E43" s="207"/>
      <c r="F43" s="206"/>
      <c r="G43" s="205"/>
      <c r="H43" s="205"/>
      <c r="I43" s="206"/>
      <c r="J43" s="206"/>
      <c r="K43" s="206"/>
      <c r="L43" s="206"/>
      <c r="M43" s="207"/>
      <c r="N43" s="206"/>
      <c r="O43" s="219"/>
      <c r="P43" s="206"/>
      <c r="Q43" s="223"/>
    </row>
    <row r="44" spans="1:17">
      <c r="A44" s="204"/>
      <c r="B44" s="205"/>
      <c r="C44" s="205"/>
      <c r="D44" s="206"/>
      <c r="E44" s="207"/>
      <c r="F44" s="206"/>
      <c r="G44" s="205"/>
      <c r="H44" s="205"/>
      <c r="I44" s="206"/>
      <c r="J44" s="206"/>
      <c r="K44" s="206"/>
      <c r="L44" s="206"/>
      <c r="M44" s="207"/>
      <c r="N44" s="206"/>
      <c r="O44" s="219"/>
      <c r="P44" s="206"/>
      <c r="Q44" s="223"/>
    </row>
    <row r="45" spans="1:17">
      <c r="A45" s="204"/>
      <c r="B45" s="205"/>
      <c r="C45" s="205"/>
      <c r="D45" s="206"/>
      <c r="E45" s="207"/>
      <c r="F45" s="206"/>
      <c r="G45" s="205"/>
      <c r="H45" s="205"/>
      <c r="I45" s="206"/>
      <c r="J45" s="206"/>
      <c r="K45" s="206"/>
      <c r="L45" s="206"/>
      <c r="M45" s="207"/>
      <c r="N45" s="206"/>
      <c r="O45" s="219"/>
      <c r="P45" s="206"/>
      <c r="Q45" s="223"/>
    </row>
    <row r="46" spans="1:17">
      <c r="A46" s="204"/>
      <c r="B46" s="205"/>
      <c r="C46" s="205"/>
      <c r="D46" s="206"/>
      <c r="E46" s="207"/>
      <c r="F46" s="206"/>
      <c r="G46" s="205"/>
      <c r="H46" s="205"/>
      <c r="I46" s="206"/>
      <c r="J46" s="206"/>
      <c r="K46" s="206"/>
      <c r="L46" s="206"/>
      <c r="M46" s="207"/>
      <c r="N46" s="206"/>
      <c r="O46" s="219"/>
      <c r="P46" s="206"/>
      <c r="Q46" s="223"/>
    </row>
    <row r="47" spans="1:17">
      <c r="A47" s="204"/>
      <c r="B47" s="205"/>
      <c r="C47" s="205"/>
      <c r="D47" s="206"/>
      <c r="E47" s="207"/>
      <c r="F47" s="206"/>
      <c r="G47" s="205"/>
      <c r="H47" s="205"/>
      <c r="I47" s="206"/>
      <c r="J47" s="206"/>
      <c r="K47" s="206"/>
      <c r="L47" s="206"/>
      <c r="M47" s="207"/>
      <c r="N47" s="206"/>
      <c r="O47" s="219"/>
      <c r="P47" s="206"/>
      <c r="Q47" s="223"/>
    </row>
    <row r="48" spans="1:17">
      <c r="A48" s="204"/>
      <c r="B48" s="205"/>
      <c r="C48" s="205"/>
      <c r="D48" s="206"/>
      <c r="E48" s="207"/>
      <c r="F48" s="206"/>
      <c r="G48" s="205"/>
      <c r="H48" s="205"/>
      <c r="I48" s="206"/>
      <c r="J48" s="206"/>
      <c r="K48" s="206"/>
      <c r="L48" s="206"/>
      <c r="M48" s="207"/>
      <c r="N48" s="206"/>
      <c r="O48" s="219"/>
      <c r="P48" s="206"/>
      <c r="Q48" s="223"/>
    </row>
    <row r="49" spans="1:17">
      <c r="A49" s="204"/>
      <c r="B49" s="205"/>
      <c r="C49" s="205"/>
      <c r="D49" s="206"/>
      <c r="E49" s="207"/>
      <c r="F49" s="206"/>
      <c r="G49" s="205"/>
      <c r="H49" s="205"/>
      <c r="I49" s="206"/>
      <c r="J49" s="206"/>
      <c r="K49" s="206"/>
      <c r="L49" s="206"/>
      <c r="M49" s="207"/>
      <c r="N49" s="206"/>
      <c r="O49" s="219"/>
      <c r="P49" s="206"/>
      <c r="Q49" s="223"/>
    </row>
    <row r="50" spans="1:17">
      <c r="A50" s="208"/>
      <c r="B50" s="209"/>
      <c r="C50" s="209"/>
      <c r="D50" s="210"/>
      <c r="E50" s="211"/>
      <c r="F50" s="210"/>
      <c r="G50" s="209"/>
      <c r="H50" s="209"/>
      <c r="I50" s="210"/>
      <c r="J50" s="210"/>
      <c r="K50" s="210"/>
      <c r="L50" s="210"/>
      <c r="M50" s="211"/>
      <c r="N50" s="210"/>
      <c r="O50" s="221"/>
      <c r="P50" s="210"/>
      <c r="Q50" s="223"/>
    </row>
  </sheetData>
  <protectedRanges>
    <protectedRange sqref="D6:F8 J8 L8:Q8" name="Range1"/>
  </protectedRanges>
  <mergeCells count="18">
    <mergeCell ref="B1:N1"/>
    <mergeCell ref="B3:N3"/>
    <mergeCell ref="B4:I4"/>
    <mergeCell ref="B5:C5"/>
    <mergeCell ref="D5:F5"/>
    <mergeCell ref="J5:N5"/>
    <mergeCell ref="B6:C6"/>
    <mergeCell ref="D6:F6"/>
    <mergeCell ref="J6:N6"/>
    <mergeCell ref="B7:C7"/>
    <mergeCell ref="D7:F7"/>
    <mergeCell ref="J7:N7"/>
    <mergeCell ref="B8:C8"/>
    <mergeCell ref="D8:F8"/>
    <mergeCell ref="J8:N8"/>
    <mergeCell ref="B10:C10"/>
    <mergeCell ref="B12:I12"/>
    <mergeCell ref="B13:M13"/>
  </mergeCells>
  <conditionalFormatting sqref="D10">
    <cfRule type="expression" dxfId="17" priority="1" stopIfTrue="1">
      <formula>D10=""</formula>
    </cfRule>
    <cfRule type="expression" dxfId="18" priority="2" stopIfTrue="1">
      <formula>D10&lt;=0</formula>
    </cfRule>
    <cfRule type="expression" dxfId="19" priority="3" stopIfTrue="1">
      <formula>D10&lt;1</formula>
    </cfRule>
    <cfRule type="expression" dxfId="20" priority="4">
      <formula>D10&gt;=1</formula>
    </cfRule>
    <cfRule type="expression" dxfId="18" priority="5">
      <formula>#REF!&lt;=0</formula>
    </cfRule>
    <cfRule type="expression" dxfId="19" priority="6">
      <formula>#REF!&lt;1</formula>
    </cfRule>
    <cfRule type="expression" dxfId="20" priority="7">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outlinePr summaryBelow="0" summaryRight="0"/>
    <pageSetUpPr fitToPage="1"/>
  </sheetPr>
  <dimension ref="A1:AP230"/>
  <sheetViews>
    <sheetView topLeftCell="H193" workbookViewId="0">
      <selection activeCell="K218" sqref="K218"/>
    </sheetView>
  </sheetViews>
  <sheetFormatPr defaultColWidth="9.11111111111111" defaultRowHeight="13.8"/>
  <cols>
    <col min="1" max="1" width="4" style="16" customWidth="1"/>
    <col min="2" max="3" width="6.55555555555556" style="18" customWidth="1"/>
    <col min="4" max="4" width="8.77777777777778" style="19" customWidth="1"/>
    <col min="5" max="5" width="10.1111111111111" style="19" customWidth="1"/>
    <col min="6" max="6" width="19.212962962963" style="19" customWidth="1"/>
    <col min="7" max="7" width="30" style="20" customWidth="1"/>
    <col min="8" max="8" width="28.6666666666667" style="21" customWidth="1"/>
    <col min="9" max="9" width="41.5555555555556" style="20" customWidth="1"/>
    <col min="10" max="10" width="12.4444444444444" style="20" customWidth="1"/>
    <col min="11" max="11" width="11.1111111111111" style="20" customWidth="1"/>
    <col min="12" max="12" width="11.4444444444444" style="20" customWidth="1"/>
    <col min="13" max="13" width="20.6666666666667" style="21" customWidth="1"/>
    <col min="14" max="14" width="6.77777777777778" style="21" customWidth="1"/>
    <col min="15" max="15" width="13" style="21" customWidth="1"/>
    <col min="16" max="16" width="1.55555555555556" style="21" customWidth="1"/>
    <col min="17" max="17" width="6.55555555555556" style="22" customWidth="1"/>
    <col min="18" max="18" width="6.44444444444444" style="22" customWidth="1"/>
    <col min="19" max="20" width="6" style="22" customWidth="1"/>
    <col min="21" max="21" width="5.77777777777778" style="22" customWidth="1"/>
    <col min="22" max="22" width="5.44444444444444" style="22" customWidth="1"/>
    <col min="23" max="23" width="6" style="22" customWidth="1"/>
    <col min="24" max="24" width="6" style="23" customWidth="1"/>
    <col min="25" max="42" width="9.11111111111111" style="16"/>
    <col min="43" max="16384" width="9.11111111111111" style="19"/>
  </cols>
  <sheetData>
    <row r="1" s="16" customFormat="1" ht="21" spans="2:24">
      <c r="B1" s="24" t="str">
        <f>'WP scope'!$B$1</f>
        <v>Work plan for introduction of NR FR1 bands and/or CBW extensions to existing bands into 3GPP UE conformance test specifications</v>
      </c>
      <c r="C1" s="24"/>
      <c r="D1" s="24"/>
      <c r="E1" s="24"/>
      <c r="F1" s="24"/>
      <c r="G1" s="24"/>
      <c r="H1" s="24"/>
      <c r="I1" s="24"/>
      <c r="J1" s="24"/>
      <c r="K1" s="24"/>
      <c r="L1" s="24"/>
      <c r="M1" s="24"/>
      <c r="N1" s="79"/>
      <c r="O1" s="80"/>
      <c r="P1" s="80"/>
      <c r="Q1" s="126"/>
      <c r="R1" s="127"/>
      <c r="S1" s="127"/>
      <c r="T1" s="80"/>
      <c r="U1" s="80"/>
      <c r="V1" s="80"/>
      <c r="W1" s="80"/>
      <c r="X1" s="128"/>
    </row>
    <row r="2" s="16" customFormat="1" ht="17.4" spans="2:24">
      <c r="B2" s="25" t="str">
        <f>'WP scope'!B3</f>
        <v>Note! A copy of this work plan shall be included in a Completion Declaration Statement (CDS) to be submitted as a TDOC to the RAN5 meeting when the configuration(s) are completed.</v>
      </c>
      <c r="C2" s="25"/>
      <c r="D2" s="25"/>
      <c r="E2" s="25"/>
      <c r="F2" s="25"/>
      <c r="G2" s="25"/>
      <c r="H2" s="25"/>
      <c r="I2" s="25"/>
      <c r="J2" s="25"/>
      <c r="K2" s="25"/>
      <c r="L2" s="25"/>
      <c r="M2" s="25"/>
      <c r="N2" s="25"/>
      <c r="O2" s="81" t="str">
        <f ca="1">'WP scope'!B2&amp;" "&amp;'WP scope'!C2</f>
        <v>WP template: PRD21, WP NR band and CBW FR1 v1.10.0</v>
      </c>
      <c r="P2" s="81"/>
      <c r="Q2" s="81"/>
      <c r="R2" s="81"/>
      <c r="S2" s="81"/>
      <c r="T2" s="81"/>
      <c r="U2" s="81"/>
      <c r="V2" s="81"/>
      <c r="W2" s="81"/>
      <c r="X2" s="128"/>
    </row>
    <row r="3" s="16" customFormat="1" ht="17.4" spans="2:24">
      <c r="B3" s="26" t="s">
        <v>33</v>
      </c>
      <c r="C3" s="26"/>
      <c r="D3" s="26"/>
      <c r="E3" s="26"/>
      <c r="F3" s="26"/>
      <c r="G3" s="26"/>
      <c r="H3" s="26"/>
      <c r="I3" s="26"/>
      <c r="J3" s="26"/>
      <c r="K3" s="26"/>
      <c r="L3" s="26"/>
      <c r="M3" s="82"/>
      <c r="N3" s="83"/>
      <c r="O3" s="83"/>
      <c r="P3" s="83"/>
      <c r="Q3" s="23"/>
      <c r="R3" s="23"/>
      <c r="S3" s="23"/>
      <c r="T3" s="23"/>
      <c r="U3" s="23"/>
      <c r="V3" s="23"/>
      <c r="W3" s="23"/>
      <c r="X3" s="23"/>
    </row>
    <row r="4" s="16" customFormat="1" outlineLevel="2" spans="2:24">
      <c r="B4" s="27"/>
      <c r="C4" s="27"/>
      <c r="D4" s="28" t="s">
        <v>34</v>
      </c>
      <c r="E4" s="29"/>
      <c r="F4" s="29"/>
      <c r="G4" s="30"/>
      <c r="H4" s="28" t="s">
        <v>35</v>
      </c>
      <c r="I4" s="28" t="s">
        <v>36</v>
      </c>
      <c r="J4" s="29"/>
      <c r="K4" s="29"/>
      <c r="L4" s="29"/>
      <c r="M4" s="29"/>
      <c r="N4" s="30"/>
      <c r="O4" s="84"/>
      <c r="P4" s="84"/>
      <c r="Q4" s="84"/>
      <c r="R4" s="23"/>
      <c r="S4" s="23"/>
      <c r="T4" s="23"/>
      <c r="U4" s="23"/>
      <c r="V4" s="23"/>
      <c r="W4" s="23"/>
      <c r="X4" s="23"/>
    </row>
    <row r="5" s="16" customFormat="1" ht="19.5" customHeight="1" outlineLevel="2" spans="2:24">
      <c r="B5" s="27"/>
      <c r="C5" s="27"/>
      <c r="D5" s="31" t="s">
        <v>37</v>
      </c>
      <c r="E5" s="31"/>
      <c r="F5" s="31"/>
      <c r="G5" s="31"/>
      <c r="H5" s="32" t="s">
        <v>38</v>
      </c>
      <c r="I5" s="85" t="str">
        <f t="array" ref="I5">_xlfn.TEXTJOIN(", ",TRUE,IF(WPscopeTbl[NR band / NR band CBW Extension]&lt;&gt;"",IF(LEN(SUBSTITUTE(WPscopeTbl[NR band / NR band CBW Extension],"CBW",""))=LEN(WPscopeTbl[NR band / NR band CBW Extension]),WPscopeTbl[NR band / NR band CBW Extension],""),""))</f>
        <v/>
      </c>
      <c r="J5" s="86"/>
      <c r="K5" s="86"/>
      <c r="L5" s="86"/>
      <c r="M5" s="86"/>
      <c r="N5" s="87"/>
      <c r="O5" s="88"/>
      <c r="P5" s="88"/>
      <c r="Q5" s="88"/>
      <c r="R5" s="88"/>
      <c r="S5" s="88"/>
      <c r="T5" s="88"/>
      <c r="U5" s="88"/>
      <c r="V5" s="88"/>
      <c r="W5" s="88"/>
      <c r="X5" s="23"/>
    </row>
    <row r="6" s="16" customFormat="1" ht="15.75" customHeight="1" outlineLevel="2" spans="2:24">
      <c r="B6" s="27"/>
      <c r="C6" s="27"/>
      <c r="D6" s="31" t="s">
        <v>39</v>
      </c>
      <c r="E6" s="31"/>
      <c r="F6" s="31"/>
      <c r="G6" s="31"/>
      <c r="H6" s="32" t="s">
        <v>40</v>
      </c>
      <c r="I6" s="85" t="str">
        <f t="array" ref="I6">_xlfn.TEXTJOIN(", ",TRUE,IF(WPscopeTbl[NR band / NR band CBW Extension]&lt;&gt;"",IF(LEN(SUBSTITUTE(WPscopeTbl[NR band / NR band CBW Extension],"CBW",""))&lt;&gt;LEN(WPscopeTbl[NR band / NR band CBW Extension]),WPscopeTbl[NR band / NR band CBW Extension],""),""))</f>
        <v/>
      </c>
      <c r="J6" s="86"/>
      <c r="K6" s="86"/>
      <c r="L6" s="86"/>
      <c r="M6" s="86"/>
      <c r="N6" s="87"/>
      <c r="O6" s="88"/>
      <c r="P6" s="88"/>
      <c r="Q6" s="88"/>
      <c r="R6" s="88"/>
      <c r="S6" s="88"/>
      <c r="T6" s="88"/>
      <c r="U6" s="88"/>
      <c r="V6" s="88"/>
      <c r="W6" s="88"/>
      <c r="X6" s="23"/>
    </row>
    <row r="7" s="16" customFormat="1" ht="14.25" customHeight="1" outlineLevel="2" spans="2:24">
      <c r="B7" s="27"/>
      <c r="C7" s="27"/>
      <c r="D7" s="31" t="s">
        <v>41</v>
      </c>
      <c r="E7" s="31"/>
      <c r="F7" s="31"/>
      <c r="G7" s="31"/>
      <c r="H7" s="33" t="s">
        <v>42</v>
      </c>
      <c r="I7" s="85" t="str">
        <f>_xlfn.TEXTJOIN(", ",TRUE,$I$5:$L$6)</f>
        <v/>
      </c>
      <c r="J7" s="86"/>
      <c r="K7" s="86"/>
      <c r="L7" s="86"/>
      <c r="M7" s="86"/>
      <c r="N7" s="87"/>
      <c r="O7" s="88"/>
      <c r="P7" s="88"/>
      <c r="Q7" s="88"/>
      <c r="R7" s="88"/>
      <c r="S7" s="88"/>
      <c r="T7" s="88"/>
      <c r="U7" s="88"/>
      <c r="V7" s="88"/>
      <c r="W7" s="88"/>
      <c r="X7" s="23"/>
    </row>
    <row r="8" s="16" customFormat="1" spans="2:24">
      <c r="B8" s="27"/>
      <c r="C8" s="27"/>
      <c r="D8" s="34"/>
      <c r="E8" s="35"/>
      <c r="F8" s="35"/>
      <c r="G8" s="36"/>
      <c r="H8" s="36"/>
      <c r="I8" s="89"/>
      <c r="J8" s="89"/>
      <c r="K8" s="89"/>
      <c r="L8" s="89"/>
      <c r="M8" s="83"/>
      <c r="N8" s="83"/>
      <c r="O8" s="83"/>
      <c r="P8" s="83"/>
      <c r="Q8" s="23"/>
      <c r="R8" s="23"/>
      <c r="S8" s="23"/>
      <c r="T8" s="23"/>
      <c r="U8" s="23"/>
      <c r="V8" s="23"/>
      <c r="W8" s="23"/>
      <c r="X8" s="23"/>
    </row>
    <row r="9" s="16" customFormat="1" ht="17.4" spans="2:24">
      <c r="B9" s="26" t="s">
        <v>43</v>
      </c>
      <c r="C9" s="26"/>
      <c r="D9" s="26"/>
      <c r="E9" s="26"/>
      <c r="F9" s="26"/>
      <c r="G9" s="26"/>
      <c r="H9" s="26"/>
      <c r="I9" s="26"/>
      <c r="J9" s="26"/>
      <c r="K9" s="26"/>
      <c r="L9" s="26"/>
      <c r="M9" s="83"/>
      <c r="N9" s="83"/>
      <c r="O9" s="83"/>
      <c r="P9" s="83"/>
      <c r="Q9" s="23"/>
      <c r="R9" s="23"/>
      <c r="S9" s="23"/>
      <c r="T9" s="23"/>
      <c r="U9" s="23"/>
      <c r="V9" s="23"/>
      <c r="W9" s="23"/>
      <c r="X9" s="23"/>
    </row>
    <row r="10" s="16" customFormat="1" ht="17.4" outlineLevel="2" spans="2:24">
      <c r="B10" s="27"/>
      <c r="C10" s="27"/>
      <c r="D10" s="37"/>
      <c r="E10" s="37"/>
      <c r="F10" s="37"/>
      <c r="G10" s="37"/>
      <c r="H10" s="37"/>
      <c r="I10" s="37"/>
      <c r="J10" s="37"/>
      <c r="K10" s="37"/>
      <c r="L10" s="37"/>
      <c r="M10" s="83"/>
      <c r="N10" s="83"/>
      <c r="O10" s="83"/>
      <c r="P10" s="83"/>
      <c r="Q10" s="23"/>
      <c r="R10" s="23"/>
      <c r="S10" s="23"/>
      <c r="T10" s="23"/>
      <c r="U10" s="23"/>
      <c r="V10" s="23"/>
      <c r="W10" s="23"/>
      <c r="X10" s="23"/>
    </row>
    <row r="11" s="16" customFormat="1" outlineLevel="2" spans="2:24">
      <c r="B11" s="27"/>
      <c r="C11" s="27"/>
      <c r="H11" s="38"/>
      <c r="I11" s="90" t="s">
        <v>44</v>
      </c>
      <c r="J11" s="91"/>
      <c r="K11" s="92" t="s">
        <v>45</v>
      </c>
      <c r="L11" s="93"/>
      <c r="M11" s="93"/>
      <c r="N11" s="93"/>
      <c r="O11" s="93"/>
      <c r="P11" s="93"/>
      <c r="Q11" s="93"/>
      <c r="R11" s="93"/>
      <c r="S11" s="93"/>
      <c r="T11" s="93"/>
      <c r="U11" s="93"/>
      <c r="V11" s="93"/>
      <c r="W11" s="129"/>
      <c r="X11" s="23"/>
    </row>
    <row r="12" s="16" customFormat="1" ht="17.4" outlineLevel="2" spans="2:24">
      <c r="B12" s="27"/>
      <c r="C12" s="27"/>
      <c r="D12" s="39" t="s">
        <v>46</v>
      </c>
      <c r="E12" s="39"/>
      <c r="F12" s="39"/>
      <c r="G12" s="39"/>
      <c r="H12" s="39"/>
      <c r="I12" s="94" t="str">
        <f t="array" ref="I12">IF(SUMPRODUCT($N$30:$N$210,--(O30:O210&lt;&gt;""))&gt;0,SUMPRODUCT($N$30:$N$210,O30:O210)/SUMPRODUCT($N$30:$N$210,--(O30:O210&lt;&gt;"")),"")</f>
        <v/>
      </c>
      <c r="J12" s="95"/>
      <c r="K12" s="96"/>
      <c r="L12" s="97"/>
      <c r="M12" s="97"/>
      <c r="N12" s="97"/>
      <c r="O12" s="97"/>
      <c r="P12" s="97"/>
      <c r="Q12" s="97"/>
      <c r="R12" s="97"/>
      <c r="S12" s="97"/>
      <c r="T12" s="97"/>
      <c r="U12" s="97"/>
      <c r="V12" s="97"/>
      <c r="W12" s="130"/>
      <c r="X12" s="23"/>
    </row>
    <row r="13" s="16" customFormat="1" outlineLevel="2" spans="2:24">
      <c r="B13" s="27"/>
      <c r="C13" s="27"/>
      <c r="D13" s="40" t="str">
        <f>B26</f>
        <v>Step 1: Work plan pre-requisite</v>
      </c>
      <c r="E13" s="40"/>
      <c r="F13" s="40"/>
      <c r="G13" s="40"/>
      <c r="H13" s="40"/>
      <c r="I13" s="98" t="str">
        <f t="array" ref="I13">IF(SUMPRODUCT(--(O30:O32&lt;&gt;""))&gt;0,SUMPRODUCT($N$30:$N$32,O30:O32)/SUMPRODUCT($N$30:$N$32,--(O30:O32&lt;&gt;"")),"")</f>
        <v/>
      </c>
      <c r="J13" s="95"/>
      <c r="K13" s="96"/>
      <c r="L13" s="97"/>
      <c r="M13" s="97"/>
      <c r="N13" s="97"/>
      <c r="O13" s="97"/>
      <c r="P13" s="97"/>
      <c r="Q13" s="97"/>
      <c r="R13" s="97"/>
      <c r="S13" s="97"/>
      <c r="T13" s="97"/>
      <c r="U13" s="97"/>
      <c r="V13" s="97"/>
      <c r="W13" s="130"/>
      <c r="X13" s="23"/>
    </row>
    <row r="14" s="16" customFormat="1" outlineLevel="2" spans="2:24">
      <c r="B14" s="27"/>
      <c r="C14" s="27"/>
      <c r="D14" s="40" t="str">
        <f>B34</f>
        <v>Step 2: Complete Test Point (TP) analysis for impacted NR CA configurations</v>
      </c>
      <c r="E14" s="40"/>
      <c r="F14" s="40"/>
      <c r="G14" s="40"/>
      <c r="H14" s="40"/>
      <c r="I14" s="98" t="str">
        <f t="array" ref="I14">IF(SUMPRODUCT(--(O39:O40&lt;&gt;""))&gt;0,SUMPRODUCT($N$39:$N$40,O39:O40)/SUMPRODUCT($N$39:$N$40,--(O39:O40&lt;&gt;"")),"")</f>
        <v/>
      </c>
      <c r="J14" s="95"/>
      <c r="K14" s="96"/>
      <c r="L14" s="97"/>
      <c r="M14" s="97"/>
      <c r="N14" s="97"/>
      <c r="O14" s="97"/>
      <c r="P14" s="97"/>
      <c r="Q14" s="97"/>
      <c r="R14" s="97"/>
      <c r="S14" s="97"/>
      <c r="T14" s="97"/>
      <c r="U14" s="97"/>
      <c r="V14" s="97"/>
      <c r="W14" s="130"/>
      <c r="X14" s="23"/>
    </row>
    <row r="15" s="16" customFormat="1" outlineLevel="2" spans="2:24">
      <c r="B15" s="27"/>
      <c r="C15" s="27"/>
      <c r="D15" s="40" t="str">
        <f>B43</f>
        <v>Step 3.1: CR(s) to common test environment (TS 38.508-1)</v>
      </c>
      <c r="E15" s="40"/>
      <c r="F15" s="40"/>
      <c r="G15" s="40"/>
      <c r="H15" s="40"/>
      <c r="I15" s="98" t="str">
        <f t="array" ref="I15">IF(SUMPRODUCT(--(O47:O53&lt;&gt;""))&gt;0,SUMPRODUCT($N$47:$N$53,O47:O53)/SUMPRODUCT($N$47:$N$53,--(O47:O53&lt;&gt;"")),"")</f>
        <v/>
      </c>
      <c r="J15" s="95"/>
      <c r="K15" s="96"/>
      <c r="L15" s="97"/>
      <c r="M15" s="97"/>
      <c r="N15" s="97"/>
      <c r="O15" s="97"/>
      <c r="P15" s="97"/>
      <c r="Q15" s="97"/>
      <c r="R15" s="97"/>
      <c r="S15" s="97"/>
      <c r="T15" s="97"/>
      <c r="U15" s="97"/>
      <c r="V15" s="97"/>
      <c r="W15" s="130"/>
      <c r="X15" s="23"/>
    </row>
    <row r="16" s="16" customFormat="1" outlineLevel="2" spans="2:24">
      <c r="B16" s="27"/>
      <c r="C16" s="27"/>
      <c r="D16" s="40" t="str">
        <f>B55</f>
        <v>Step 3.2: CR(s) to common clauses for RF / Performance testing area (TS 38.521-1)</v>
      </c>
      <c r="E16" s="40"/>
      <c r="F16" s="40"/>
      <c r="G16" s="40"/>
      <c r="H16" s="40"/>
      <c r="I16" s="98" t="str">
        <f t="array" ref="I16">IF(SUMPRODUCT(--(O59:O73&lt;&gt;""))&gt;0,SUMPRODUCT($N$59:$N$73,O59:O73)/SUMPRODUCT($N$59:$N$73,--(O59:O73&lt;&gt;"")),"")</f>
        <v/>
      </c>
      <c r="J16" s="95"/>
      <c r="K16" s="96"/>
      <c r="L16" s="97"/>
      <c r="M16" s="97"/>
      <c r="N16" s="97"/>
      <c r="O16" s="97"/>
      <c r="P16" s="97"/>
      <c r="Q16" s="97"/>
      <c r="R16" s="97"/>
      <c r="S16" s="97"/>
      <c r="T16" s="97"/>
      <c r="U16" s="97"/>
      <c r="V16" s="97"/>
      <c r="W16" s="130"/>
      <c r="X16" s="23"/>
    </row>
    <row r="17" s="16" customFormat="1" outlineLevel="2" spans="2:24">
      <c r="B17" s="27"/>
      <c r="C17" s="27"/>
      <c r="D17" s="40" t="str">
        <f>B75</f>
        <v>Step 3.3: CR(s) for RF transmitter test cases (TS 38.521-1, clause 6)</v>
      </c>
      <c r="E17" s="40"/>
      <c r="F17" s="40"/>
      <c r="G17" s="40"/>
      <c r="H17" s="40"/>
      <c r="I17" s="98" t="str">
        <f t="array" ref="I17">IF(SUMPRODUCT(--(O79:O167&lt;&gt;""))&gt;0,SUMPRODUCT($N$79:$N$167,O79:O167)/SUMPRODUCT($N$79:$N$167,--(O79:O167&lt;&gt;"")),"")</f>
        <v/>
      </c>
      <c r="J17" s="95"/>
      <c r="K17" s="96"/>
      <c r="L17" s="97"/>
      <c r="M17" s="97"/>
      <c r="N17" s="97"/>
      <c r="O17" s="97"/>
      <c r="P17" s="97"/>
      <c r="Q17" s="97"/>
      <c r="R17" s="97"/>
      <c r="S17" s="97"/>
      <c r="T17" s="97"/>
      <c r="U17" s="97"/>
      <c r="V17" s="97"/>
      <c r="W17" s="130"/>
      <c r="X17" s="23"/>
    </row>
    <row r="18" outlineLevel="2" spans="2:23">
      <c r="B18" s="27"/>
      <c r="C18" s="27"/>
      <c r="D18" s="40" t="str">
        <f>B169</f>
        <v>Step 3.4: CR(s) for RF receiver test cases (TS 38.521-1, clause 7)</v>
      </c>
      <c r="E18" s="40"/>
      <c r="F18" s="40"/>
      <c r="G18" s="40"/>
      <c r="H18" s="40"/>
      <c r="I18" s="98" t="str">
        <f t="array" ref="I18">IF(SUMPRODUCT(--(O173:O186&lt;&gt;""))&gt;0,SUMPRODUCT($N$173:$N$186,O173:O186)/SUMPRODUCT($N$173:$N$186,--(O173:O186&lt;&gt;"")),"")</f>
        <v/>
      </c>
      <c r="J18" s="95"/>
      <c r="K18" s="96"/>
      <c r="L18" s="97"/>
      <c r="M18" s="97"/>
      <c r="N18" s="97"/>
      <c r="O18" s="97"/>
      <c r="P18" s="97"/>
      <c r="Q18" s="97"/>
      <c r="R18" s="97"/>
      <c r="S18" s="97"/>
      <c r="T18" s="97"/>
      <c r="U18" s="97"/>
      <c r="V18" s="97"/>
      <c r="W18" s="130"/>
    </row>
    <row r="19" outlineLevel="2" spans="2:23">
      <c r="B19" s="27"/>
      <c r="C19" s="27"/>
      <c r="D19" s="40" t="str">
        <f>B188</f>
        <v>Step 3.5: CR(s) for RRM and Location Services test cases (TS 38.533 and TS 37.571-1)</v>
      </c>
      <c r="E19" s="40"/>
      <c r="F19" s="40"/>
      <c r="G19" s="40"/>
      <c r="H19" s="40"/>
      <c r="I19" s="98" t="str">
        <f t="array" ref="I19">IF(SUMPRODUCT(--(O193:O194&lt;&gt;""))&gt;0,SUMPRODUCT($N$193:$N$194,O193:O194)/SUMPRODUCT($N$193:$N$194,--(O193:O194&lt;&gt;"")),"")</f>
        <v/>
      </c>
      <c r="J19" s="95"/>
      <c r="K19" s="96"/>
      <c r="L19" s="97"/>
      <c r="M19" s="97"/>
      <c r="N19" s="97"/>
      <c r="O19" s="97"/>
      <c r="P19" s="97"/>
      <c r="Q19" s="97"/>
      <c r="R19" s="97"/>
      <c r="S19" s="97"/>
      <c r="T19" s="97"/>
      <c r="U19" s="97"/>
      <c r="V19" s="97"/>
      <c r="W19" s="130"/>
    </row>
    <row r="20" outlineLevel="2" spans="2:23">
      <c r="B20" s="27"/>
      <c r="C20" s="27"/>
      <c r="D20" s="40" t="str">
        <f>B196</f>
        <v>Step 3.6: CRs to protocol test cases (TS 38.523-3)</v>
      </c>
      <c r="E20" s="40"/>
      <c r="F20" s="40"/>
      <c r="G20" s="40"/>
      <c r="H20" s="40"/>
      <c r="I20" s="98" t="str">
        <f t="array" ref="I20">IF(SUMPRODUCT(--(O200:O201&lt;&gt;""))&gt;0,SUMPRODUCT($N$200:$N$201,O200:O201)/SUMPRODUCT($N$200:$N$201,--(O200:O201&lt;&gt;"")),"")</f>
        <v/>
      </c>
      <c r="J20" s="95"/>
      <c r="K20" s="96"/>
      <c r="L20" s="97"/>
      <c r="M20" s="97"/>
      <c r="N20" s="97"/>
      <c r="O20" s="97"/>
      <c r="P20" s="97"/>
      <c r="Q20" s="97"/>
      <c r="R20" s="97"/>
      <c r="S20" s="97"/>
      <c r="T20" s="97"/>
      <c r="U20" s="97"/>
      <c r="V20" s="97"/>
      <c r="W20" s="130"/>
    </row>
    <row r="21" outlineLevel="2" spans="2:23">
      <c r="B21" s="27"/>
      <c r="C21" s="27"/>
      <c r="D21" s="40" t="str">
        <f>B203</f>
        <v>Step 4: CR(s) for new ICS/capabilities (TS 38.508-2)</v>
      </c>
      <c r="E21" s="40"/>
      <c r="F21" s="40"/>
      <c r="G21" s="40"/>
      <c r="H21" s="40"/>
      <c r="I21" s="98" t="str">
        <f t="array" ref="I21">IF(SUMPRODUCT(--(O209:O210&lt;&gt;""))&gt;0,SUMPRODUCT($N$209:$N$210,O209:O210)/SUMPRODUCT($N$209:$N$210,--(O209:O210&lt;&gt;"")),"")</f>
        <v/>
      </c>
      <c r="J21" s="95"/>
      <c r="K21" s="96"/>
      <c r="L21" s="97"/>
      <c r="M21" s="97"/>
      <c r="N21" s="97"/>
      <c r="O21" s="97"/>
      <c r="P21" s="97"/>
      <c r="Q21" s="97"/>
      <c r="R21" s="97"/>
      <c r="S21" s="97"/>
      <c r="T21" s="97"/>
      <c r="U21" s="97"/>
      <c r="V21" s="97"/>
      <c r="W21" s="130"/>
    </row>
    <row r="22" outlineLevel="2" spans="2:23">
      <c r="B22" s="27"/>
      <c r="C22" s="27"/>
      <c r="D22" s="41"/>
      <c r="E22" s="41"/>
      <c r="F22" s="41"/>
      <c r="G22" s="42"/>
      <c r="H22" s="43"/>
      <c r="I22" s="91"/>
      <c r="J22" s="95"/>
      <c r="K22" s="99"/>
      <c r="L22" s="100"/>
      <c r="M22" s="100"/>
      <c r="N22" s="100"/>
      <c r="O22" s="100"/>
      <c r="P22" s="100"/>
      <c r="Q22" s="100"/>
      <c r="R22" s="100"/>
      <c r="S22" s="100"/>
      <c r="T22" s="100"/>
      <c r="U22" s="100"/>
      <c r="V22" s="100"/>
      <c r="W22" s="131"/>
    </row>
    <row r="23" ht="17.4" spans="2:23">
      <c r="B23" s="26" t="s">
        <v>47</v>
      </c>
      <c r="C23" s="26"/>
      <c r="D23" s="26"/>
      <c r="E23" s="26"/>
      <c r="F23" s="26"/>
      <c r="G23" s="26"/>
      <c r="H23" s="26"/>
      <c r="I23" s="26"/>
      <c r="J23" s="26"/>
      <c r="K23" s="26"/>
      <c r="L23" s="26"/>
      <c r="M23" s="101"/>
      <c r="N23" s="101"/>
      <c r="O23" s="101"/>
      <c r="P23" s="101"/>
      <c r="Q23" s="23"/>
      <c r="R23" s="16"/>
      <c r="S23" s="23"/>
      <c r="T23" s="23"/>
      <c r="U23" s="23"/>
      <c r="V23" s="23"/>
      <c r="W23" s="23"/>
    </row>
    <row r="24" ht="15" outlineLevel="1" spans="2:23">
      <c r="B24" s="44" t="s">
        <v>48</v>
      </c>
      <c r="C24" s="45"/>
      <c r="D24" s="45"/>
      <c r="E24" s="45"/>
      <c r="F24" s="45"/>
      <c r="G24" s="45"/>
      <c r="H24" s="45"/>
      <c r="I24" s="45"/>
      <c r="J24" s="102" t="s">
        <v>49</v>
      </c>
      <c r="K24" s="103"/>
      <c r="L24" s="103"/>
      <c r="M24" s="104"/>
      <c r="N24" s="105" t="s">
        <v>48</v>
      </c>
      <c r="O24" s="106"/>
      <c r="P24" s="101"/>
      <c r="Q24" s="132" t="s">
        <v>49</v>
      </c>
      <c r="R24" s="133"/>
      <c r="S24" s="133"/>
      <c r="T24" s="133"/>
      <c r="U24" s="133"/>
      <c r="V24" s="133"/>
      <c r="W24" s="134"/>
    </row>
    <row r="25" outlineLevel="1" spans="2:24">
      <c r="B25" s="46"/>
      <c r="C25" s="47"/>
      <c r="D25" s="48"/>
      <c r="E25" s="48"/>
      <c r="F25" s="47"/>
      <c r="G25" s="47"/>
      <c r="H25" s="49"/>
      <c r="I25" s="47"/>
      <c r="J25" s="47"/>
      <c r="K25" s="47"/>
      <c r="L25" s="47"/>
      <c r="M25" s="49"/>
      <c r="N25" s="49"/>
      <c r="O25" s="47"/>
      <c r="P25" s="47"/>
      <c r="Q25" s="135"/>
      <c r="R25" s="135"/>
      <c r="S25" s="135"/>
      <c r="T25" s="135"/>
      <c r="U25" s="135"/>
      <c r="V25" s="135"/>
      <c r="W25" s="136"/>
      <c r="X25" s="137"/>
    </row>
    <row r="26" ht="17.4" spans="2:23">
      <c r="B26" s="50" t="s">
        <v>50</v>
      </c>
      <c r="C26" s="51"/>
      <c r="D26" s="51"/>
      <c r="E26" s="51"/>
      <c r="F26" s="51"/>
      <c r="G26" s="51"/>
      <c r="H26" s="51"/>
      <c r="I26" s="51"/>
      <c r="J26" s="51"/>
      <c r="K26" s="51"/>
      <c r="L26" s="51"/>
      <c r="M26" s="51"/>
      <c r="N26" s="51"/>
      <c r="O26" s="51"/>
      <c r="P26" s="51"/>
      <c r="Q26" s="51"/>
      <c r="R26" s="51"/>
      <c r="S26" s="51"/>
      <c r="T26" s="51"/>
      <c r="U26" s="51"/>
      <c r="V26" s="51"/>
      <c r="W26" s="138"/>
    </row>
    <row r="27" outlineLevel="1" spans="2:23">
      <c r="B27" s="52" t="s">
        <v>51</v>
      </c>
      <c r="C27" s="53" t="s">
        <v>52</v>
      </c>
      <c r="D27" s="54" t="s">
        <v>53</v>
      </c>
      <c r="E27" s="54" t="s">
        <v>54</v>
      </c>
      <c r="F27" s="54" t="s">
        <v>55</v>
      </c>
      <c r="G27" s="54" t="s">
        <v>56</v>
      </c>
      <c r="H27" s="55" t="s">
        <v>57</v>
      </c>
      <c r="I27" s="54" t="s">
        <v>58</v>
      </c>
      <c r="J27" s="54" t="s">
        <v>59</v>
      </c>
      <c r="K27" s="54" t="s">
        <v>60</v>
      </c>
      <c r="L27" s="54" t="s">
        <v>61</v>
      </c>
      <c r="M27" s="107" t="s">
        <v>11</v>
      </c>
      <c r="N27" s="108" t="s">
        <v>62</v>
      </c>
      <c r="O27" s="54" t="s">
        <v>63</v>
      </c>
      <c r="P27" s="109"/>
      <c r="Q27" s="139" t="s">
        <v>64</v>
      </c>
      <c r="R27" s="140"/>
      <c r="S27" s="140"/>
      <c r="T27" s="140"/>
      <c r="U27" s="140"/>
      <c r="V27" s="140"/>
      <c r="W27" s="141"/>
    </row>
    <row r="28" ht="30.6" outlineLevel="1" spans="2:23">
      <c r="B28" s="52"/>
      <c r="C28" s="56"/>
      <c r="D28" s="57"/>
      <c r="E28" s="57"/>
      <c r="F28" s="57"/>
      <c r="G28" s="57"/>
      <c r="H28" s="58"/>
      <c r="I28" s="57"/>
      <c r="J28" s="57"/>
      <c r="K28" s="57"/>
      <c r="L28" s="57"/>
      <c r="M28" s="110"/>
      <c r="N28" s="111"/>
      <c r="O28" s="57"/>
      <c r="P28" s="112"/>
      <c r="Q28" s="52" t="s">
        <v>65</v>
      </c>
      <c r="R28" s="142"/>
      <c r="S28" s="142"/>
      <c r="T28" s="142"/>
      <c r="U28" s="142"/>
      <c r="V28" s="142"/>
      <c r="W28" s="143"/>
    </row>
    <row r="29" outlineLevel="1" spans="2:23">
      <c r="B29" s="52"/>
      <c r="C29" s="59"/>
      <c r="D29" s="60"/>
      <c r="E29" s="60"/>
      <c r="F29" s="60"/>
      <c r="G29" s="60"/>
      <c r="H29" s="61"/>
      <c r="I29" s="60"/>
      <c r="J29" s="60"/>
      <c r="K29" s="60"/>
      <c r="L29" s="60"/>
      <c r="M29" s="113"/>
      <c r="N29" s="111"/>
      <c r="O29" s="57"/>
      <c r="P29" s="114"/>
      <c r="Q29" s="144">
        <v>1</v>
      </c>
      <c r="R29" s="145">
        <v>1</v>
      </c>
      <c r="S29" s="145">
        <v>1</v>
      </c>
      <c r="T29" s="145">
        <v>1</v>
      </c>
      <c r="U29" s="145">
        <v>1</v>
      </c>
      <c r="V29" s="145">
        <v>1</v>
      </c>
      <c r="W29" s="145">
        <v>1</v>
      </c>
    </row>
    <row r="30" s="16" customFormat="1" ht="30.6" outlineLevel="1" spans="2:24">
      <c r="B30" s="62" t="s">
        <v>40</v>
      </c>
      <c r="C30" s="63" t="s">
        <v>66</v>
      </c>
      <c r="D30" s="64" t="s">
        <v>67</v>
      </c>
      <c r="E30" s="64" t="s">
        <v>68</v>
      </c>
      <c r="F30" s="64" t="s">
        <v>69</v>
      </c>
      <c r="G30" s="64" t="s">
        <v>70</v>
      </c>
      <c r="H30" s="64" t="str">
        <f>IF(B30&lt;&gt;"",SUBSTITUTE(VLOOKUP(B30,LabelListLookUp,2,FALSE),", ",","&amp;CHAR(10)),"")</f>
        <v/>
      </c>
      <c r="I30" s="64" t="s">
        <v>71</v>
      </c>
      <c r="J30" s="64"/>
      <c r="K30" s="64" t="str">
        <f>WPtarget</f>
        <v>TBD</v>
      </c>
      <c r="L30" s="64"/>
      <c r="M30" s="115"/>
      <c r="N30" s="116">
        <v>1</v>
      </c>
      <c r="O30" s="117" t="str">
        <f t="array" ref="O30">IF(AND(H30&lt;&gt;"",H30&lt;&gt;"-"),IF(SUMPRODUCT($Q$29:$W$29,--(Q30:W30&lt;&gt;""))&gt;0,SUMPRODUCT($Q$29:$W$29,Q30:W30)/SUMPRODUCT($Q$29:$W$29,--(Q30:W30&lt;&gt;"")),""),"")</f>
        <v/>
      </c>
      <c r="P30" s="118"/>
      <c r="Q30" s="146">
        <v>0</v>
      </c>
      <c r="R30" s="146"/>
      <c r="S30" s="146"/>
      <c r="T30" s="146"/>
      <c r="U30" s="146"/>
      <c r="V30" s="146"/>
      <c r="W30" s="146"/>
      <c r="X30" s="23"/>
    </row>
    <row r="31" s="16" customFormat="1" ht="71.4" outlineLevel="1" spans="2:24">
      <c r="B31" s="62" t="s">
        <v>38</v>
      </c>
      <c r="C31" s="63" t="s">
        <v>66</v>
      </c>
      <c r="D31" s="64" t="s">
        <v>67</v>
      </c>
      <c r="E31" s="64" t="s">
        <v>72</v>
      </c>
      <c r="F31" s="64" t="s">
        <v>73</v>
      </c>
      <c r="G31" s="64" t="s">
        <v>74</v>
      </c>
      <c r="H31" s="64" t="str">
        <f>IF(B31&lt;&gt;"",SUBSTITUTE(VLOOKUP(B31,LabelListLookUp,2,FALSE),", ",","&amp;CHAR(10)),"")</f>
        <v/>
      </c>
      <c r="I31" s="64" t="s">
        <v>75</v>
      </c>
      <c r="J31" s="64"/>
      <c r="K31" s="64" t="str">
        <f>WPtarget</f>
        <v>TBD</v>
      </c>
      <c r="L31" s="64"/>
      <c r="M31" s="115"/>
      <c r="N31" s="116">
        <v>1</v>
      </c>
      <c r="O31" s="117" t="str">
        <f t="array" ref="O31">IF(AND(H31&lt;&gt;"",H31&lt;&gt;"-"),IF(SUMPRODUCT($Q$29:$W$29,--(Q31:W31&lt;&gt;""))&gt;0,SUMPRODUCT($Q$29:$W$29,Q31:W31)/SUMPRODUCT($Q$29:$W$29,--(Q31:W31&lt;&gt;"")),""),"")</f>
        <v/>
      </c>
      <c r="P31" s="118"/>
      <c r="Q31" s="146">
        <v>0</v>
      </c>
      <c r="R31" s="146"/>
      <c r="S31" s="146"/>
      <c r="T31" s="146"/>
      <c r="U31" s="146"/>
      <c r="V31" s="146"/>
      <c r="W31" s="146"/>
      <c r="X31" s="23"/>
    </row>
    <row r="32" s="16" customFormat="1" outlineLevel="1" spans="2:24">
      <c r="B32" s="65" t="s">
        <v>76</v>
      </c>
      <c r="C32" s="66"/>
      <c r="D32" s="66"/>
      <c r="E32" s="66"/>
      <c r="F32" s="66"/>
      <c r="G32" s="66"/>
      <c r="H32" s="66"/>
      <c r="I32" s="66"/>
      <c r="J32" s="66"/>
      <c r="K32" s="66"/>
      <c r="L32" s="66"/>
      <c r="M32" s="66"/>
      <c r="N32" s="66"/>
      <c r="O32" s="66"/>
      <c r="P32" s="119"/>
      <c r="Q32" s="119"/>
      <c r="R32" s="119"/>
      <c r="S32" s="119"/>
      <c r="T32" s="119"/>
      <c r="U32" s="119"/>
      <c r="V32" s="119"/>
      <c r="W32" s="147"/>
      <c r="X32" s="23"/>
    </row>
    <row r="33" s="16" customFormat="1" spans="2:24">
      <c r="B33" s="67"/>
      <c r="C33" s="67"/>
      <c r="D33" s="68"/>
      <c r="E33" s="68"/>
      <c r="F33" s="68"/>
      <c r="G33" s="68"/>
      <c r="H33" s="68"/>
      <c r="I33" s="68"/>
      <c r="J33" s="68"/>
      <c r="K33" s="68"/>
      <c r="L33" s="68"/>
      <c r="M33" s="68"/>
      <c r="N33" s="68"/>
      <c r="O33" s="68"/>
      <c r="P33" s="68"/>
      <c r="Q33" s="68"/>
      <c r="R33" s="68"/>
      <c r="S33" s="68"/>
      <c r="T33" s="68"/>
      <c r="U33" s="68"/>
      <c r="V33" s="68"/>
      <c r="W33" s="68"/>
      <c r="X33" s="23"/>
    </row>
    <row r="34" s="16" customFormat="1" ht="17.4" spans="2:24">
      <c r="B34" s="50" t="s">
        <v>77</v>
      </c>
      <c r="C34" s="51"/>
      <c r="D34" s="51"/>
      <c r="E34" s="51"/>
      <c r="F34" s="51"/>
      <c r="G34" s="51"/>
      <c r="H34" s="51"/>
      <c r="I34" s="51"/>
      <c r="J34" s="51"/>
      <c r="K34" s="51"/>
      <c r="L34" s="51"/>
      <c r="M34" s="51"/>
      <c r="N34" s="51"/>
      <c r="O34" s="51"/>
      <c r="P34" s="51"/>
      <c r="Q34" s="51"/>
      <c r="R34" s="51"/>
      <c r="S34" s="51"/>
      <c r="T34" s="51"/>
      <c r="U34" s="51"/>
      <c r="V34" s="51"/>
      <c r="W34" s="138"/>
      <c r="X34" s="23"/>
    </row>
    <row r="35" s="16" customFormat="1" ht="14.25" customHeight="1" outlineLevel="1" spans="2:24">
      <c r="B35" s="52" t="s">
        <v>51</v>
      </c>
      <c r="C35" s="53" t="s">
        <v>52</v>
      </c>
      <c r="D35" s="54" t="s">
        <v>53</v>
      </c>
      <c r="E35" s="54" t="s">
        <v>78</v>
      </c>
      <c r="F35" s="54" t="s">
        <v>55</v>
      </c>
      <c r="G35" s="54" t="s">
        <v>56</v>
      </c>
      <c r="H35" s="55" t="s">
        <v>57</v>
      </c>
      <c r="I35" s="54" t="s">
        <v>79</v>
      </c>
      <c r="J35" s="54" t="s">
        <v>59</v>
      </c>
      <c r="K35" s="54" t="s">
        <v>60</v>
      </c>
      <c r="L35" s="54" t="s">
        <v>61</v>
      </c>
      <c r="M35" s="107" t="s">
        <v>11</v>
      </c>
      <c r="N35" s="108" t="s">
        <v>62</v>
      </c>
      <c r="O35" s="54" t="s">
        <v>63</v>
      </c>
      <c r="P35" s="112"/>
      <c r="Q35" s="148" t="s">
        <v>64</v>
      </c>
      <c r="R35" s="149"/>
      <c r="S35" s="149"/>
      <c r="T35" s="149"/>
      <c r="U35" s="149"/>
      <c r="V35" s="149"/>
      <c r="W35" s="150"/>
      <c r="X35" s="23"/>
    </row>
    <row r="36" s="16" customFormat="1" ht="20.4" outlineLevel="1" spans="2:24">
      <c r="B36" s="52"/>
      <c r="C36" s="56"/>
      <c r="D36" s="57"/>
      <c r="E36" s="57"/>
      <c r="F36" s="57"/>
      <c r="G36" s="57"/>
      <c r="H36" s="58"/>
      <c r="I36" s="57"/>
      <c r="J36" s="57"/>
      <c r="K36" s="57"/>
      <c r="L36" s="57"/>
      <c r="M36" s="110"/>
      <c r="N36" s="111"/>
      <c r="O36" s="57"/>
      <c r="P36" s="112"/>
      <c r="Q36" s="52" t="s">
        <v>80</v>
      </c>
      <c r="R36" s="151"/>
      <c r="S36" s="151"/>
      <c r="T36" s="151"/>
      <c r="U36" s="151"/>
      <c r="V36" s="151"/>
      <c r="W36" s="152"/>
      <c r="X36" s="23"/>
    </row>
    <row r="37" s="16" customFormat="1" outlineLevel="1" spans="2:24">
      <c r="B37" s="53"/>
      <c r="C37" s="59"/>
      <c r="D37" s="57"/>
      <c r="E37" s="57"/>
      <c r="F37" s="57"/>
      <c r="G37" s="57"/>
      <c r="H37" s="61"/>
      <c r="I37" s="57"/>
      <c r="J37" s="57"/>
      <c r="K37" s="60"/>
      <c r="L37" s="57"/>
      <c r="M37" s="110"/>
      <c r="N37" s="111"/>
      <c r="O37" s="57"/>
      <c r="P37" s="112"/>
      <c r="Q37" s="144">
        <v>1</v>
      </c>
      <c r="R37" s="145">
        <v>1</v>
      </c>
      <c r="S37" s="145">
        <v>1</v>
      </c>
      <c r="T37" s="145">
        <v>1</v>
      </c>
      <c r="U37" s="145">
        <v>1</v>
      </c>
      <c r="V37" s="145">
        <v>1</v>
      </c>
      <c r="W37" s="145">
        <v>1</v>
      </c>
      <c r="X37" s="23"/>
    </row>
    <row r="38" s="16" customFormat="1" ht="30.6" outlineLevel="1" spans="2:24">
      <c r="B38" s="62" t="s">
        <v>38</v>
      </c>
      <c r="C38" s="224" t="s">
        <v>81</v>
      </c>
      <c r="D38" s="70" t="s">
        <v>82</v>
      </c>
      <c r="E38" s="70" t="s">
        <v>83</v>
      </c>
      <c r="F38" s="70" t="s">
        <v>84</v>
      </c>
      <c r="G38" s="70" t="s">
        <v>85</v>
      </c>
      <c r="H38" s="64" t="str">
        <f>IF(B38&lt;&gt;"",SUBSTITUTE(VLOOKUP(B38,LabelListLookUp,2,FALSE),", ",","&amp;CHAR(10)),"")</f>
        <v/>
      </c>
      <c r="I38" s="70" t="s">
        <v>86</v>
      </c>
      <c r="J38" s="70"/>
      <c r="K38" s="64" t="str">
        <f>WPtarget</f>
        <v>TBD</v>
      </c>
      <c r="L38" s="70"/>
      <c r="M38" s="120"/>
      <c r="N38" s="116">
        <v>1</v>
      </c>
      <c r="O38" s="117" t="str">
        <f t="array" ref="O38">IF(AND(H38&lt;&gt;"",H38&lt;&gt;"-"),IF(SUMPRODUCT($Q$37:$W$37,--(Q38:W38&lt;&gt;""))&gt;0,SUMPRODUCT($Q$37:$W$37,Q38:W38)/SUMPRODUCT($Q$37:$W$37,--(Q38:W38&lt;&gt;"")),""),"")</f>
        <v/>
      </c>
      <c r="P38" s="112"/>
      <c r="Q38" s="146">
        <v>0</v>
      </c>
      <c r="R38" s="146"/>
      <c r="S38" s="146"/>
      <c r="T38" s="146"/>
      <c r="U38" s="146"/>
      <c r="V38" s="146"/>
      <c r="W38" s="146"/>
      <c r="X38" s="23"/>
    </row>
    <row r="39" s="16" customFormat="1" ht="30.6" outlineLevel="1" spans="2:24">
      <c r="B39" s="62" t="s">
        <v>40</v>
      </c>
      <c r="C39" s="224" t="s">
        <v>87</v>
      </c>
      <c r="D39" s="70" t="s">
        <v>82</v>
      </c>
      <c r="E39" s="70" t="s">
        <v>83</v>
      </c>
      <c r="F39" s="70" t="s">
        <v>84</v>
      </c>
      <c r="G39" s="70" t="s">
        <v>88</v>
      </c>
      <c r="H39" s="64" t="str">
        <f>IF(B39&lt;&gt;"",SUBSTITUTE(VLOOKUP(B39,LabelListLookUp,2,FALSE),", ",","&amp;CHAR(10)),"")</f>
        <v/>
      </c>
      <c r="I39" s="70" t="s">
        <v>89</v>
      </c>
      <c r="J39" s="70"/>
      <c r="K39" s="64" t="str">
        <f>WPtarget</f>
        <v>TBD</v>
      </c>
      <c r="L39" s="70"/>
      <c r="M39" s="120"/>
      <c r="N39" s="116">
        <v>1</v>
      </c>
      <c r="O39" s="117" t="str">
        <f t="array" ref="O39">IF(AND(H39&lt;&gt;"",H39&lt;&gt;"-"),IF(SUMPRODUCT($Q$37:$W$37,--(Q39:W39&lt;&gt;""))&gt;0,SUMPRODUCT($Q$37:$W$37,Q39:W39)/SUMPRODUCT($Q$37:$W$37,--(Q39:W39&lt;&gt;"")),""),"")</f>
        <v/>
      </c>
      <c r="P39" s="112"/>
      <c r="Q39" s="146">
        <v>0</v>
      </c>
      <c r="R39" s="146"/>
      <c r="S39" s="146"/>
      <c r="T39" s="146"/>
      <c r="U39" s="146"/>
      <c r="V39" s="146"/>
      <c r="W39" s="146"/>
      <c r="X39" s="23"/>
    </row>
    <row r="40" s="16" customFormat="1" outlineLevel="1" spans="2:24">
      <c r="B40" s="65" t="s">
        <v>76</v>
      </c>
      <c r="C40" s="66"/>
      <c r="D40" s="66"/>
      <c r="E40" s="66"/>
      <c r="F40" s="66"/>
      <c r="G40" s="66"/>
      <c r="H40" s="66"/>
      <c r="I40" s="66"/>
      <c r="J40" s="66"/>
      <c r="K40" s="66"/>
      <c r="L40" s="66"/>
      <c r="M40" s="66"/>
      <c r="N40" s="66"/>
      <c r="O40" s="66"/>
      <c r="P40" s="119"/>
      <c r="Q40" s="119"/>
      <c r="R40" s="119"/>
      <c r="S40" s="119"/>
      <c r="T40" s="119"/>
      <c r="U40" s="119"/>
      <c r="V40" s="119"/>
      <c r="W40" s="147"/>
      <c r="X40" s="23"/>
    </row>
    <row r="41" s="16" customFormat="1" spans="2:24">
      <c r="B41" s="67"/>
      <c r="C41" s="67"/>
      <c r="D41" s="68"/>
      <c r="E41" s="68"/>
      <c r="F41" s="68"/>
      <c r="G41" s="68"/>
      <c r="H41" s="68"/>
      <c r="I41" s="68"/>
      <c r="J41" s="68"/>
      <c r="K41" s="68"/>
      <c r="L41" s="68"/>
      <c r="M41" s="68"/>
      <c r="N41" s="68"/>
      <c r="O41" s="68"/>
      <c r="P41" s="68"/>
      <c r="Q41" s="68"/>
      <c r="R41" s="68"/>
      <c r="S41" s="68"/>
      <c r="T41" s="68"/>
      <c r="U41" s="68"/>
      <c r="V41" s="68"/>
      <c r="W41" s="68"/>
      <c r="X41" s="23"/>
    </row>
    <row r="42" s="17" customFormat="1" ht="17.4" spans="1:42">
      <c r="A42" s="71"/>
      <c r="B42" s="50" t="s">
        <v>90</v>
      </c>
      <c r="C42" s="51"/>
      <c r="D42" s="51"/>
      <c r="E42" s="51"/>
      <c r="F42" s="51"/>
      <c r="G42" s="51"/>
      <c r="H42" s="51"/>
      <c r="I42" s="51"/>
      <c r="J42" s="51"/>
      <c r="K42" s="51"/>
      <c r="L42" s="51"/>
      <c r="M42" s="51"/>
      <c r="N42" s="51"/>
      <c r="O42" s="51"/>
      <c r="P42" s="51"/>
      <c r="Q42" s="51"/>
      <c r="R42" s="51"/>
      <c r="S42" s="51"/>
      <c r="T42" s="51"/>
      <c r="U42" s="51"/>
      <c r="V42" s="51"/>
      <c r="W42" s="138"/>
      <c r="X42" s="71"/>
      <c r="Y42" s="71"/>
      <c r="Z42" s="71"/>
      <c r="AA42" s="71"/>
      <c r="AB42" s="71"/>
      <c r="AC42" s="71"/>
      <c r="AD42" s="71"/>
      <c r="AE42" s="71"/>
      <c r="AF42" s="71"/>
      <c r="AG42" s="71"/>
      <c r="AH42" s="71"/>
      <c r="AI42" s="71"/>
      <c r="AJ42" s="71"/>
      <c r="AK42" s="71"/>
      <c r="AL42" s="71"/>
      <c r="AM42" s="71"/>
      <c r="AN42" s="71"/>
      <c r="AO42" s="71"/>
      <c r="AP42" s="71"/>
    </row>
    <row r="43" s="17" customFormat="1" ht="17.4" spans="1:42">
      <c r="A43" s="71"/>
      <c r="B43" s="50" t="s">
        <v>91</v>
      </c>
      <c r="C43" s="51"/>
      <c r="D43" s="51"/>
      <c r="E43" s="51"/>
      <c r="F43" s="51"/>
      <c r="G43" s="51"/>
      <c r="H43" s="51"/>
      <c r="I43" s="51"/>
      <c r="J43" s="51"/>
      <c r="K43" s="51"/>
      <c r="L43" s="51"/>
      <c r="M43" s="51"/>
      <c r="N43" s="51"/>
      <c r="O43" s="51"/>
      <c r="P43" s="51"/>
      <c r="Q43" s="51"/>
      <c r="R43" s="51"/>
      <c r="S43" s="51"/>
      <c r="T43" s="51"/>
      <c r="U43" s="51"/>
      <c r="V43" s="51"/>
      <c r="W43" s="138"/>
      <c r="X43" s="71"/>
      <c r="Y43" s="71"/>
      <c r="Z43" s="71"/>
      <c r="AA43" s="71"/>
      <c r="AB43" s="71"/>
      <c r="AC43" s="71"/>
      <c r="AD43" s="71"/>
      <c r="AE43" s="71"/>
      <c r="AF43" s="71"/>
      <c r="AG43" s="71"/>
      <c r="AH43" s="71"/>
      <c r="AI43" s="71"/>
      <c r="AJ43" s="71"/>
      <c r="AK43" s="71"/>
      <c r="AL43" s="71"/>
      <c r="AM43" s="71"/>
      <c r="AN43" s="71"/>
      <c r="AO43" s="71"/>
      <c r="AP43" s="71"/>
    </row>
    <row r="44" ht="14.25" customHeight="1" outlineLevel="1" spans="2:23">
      <c r="B44" s="52" t="s">
        <v>51</v>
      </c>
      <c r="C44" s="53" t="s">
        <v>52</v>
      </c>
      <c r="D44" s="72" t="s">
        <v>53</v>
      </c>
      <c r="E44" s="72" t="s">
        <v>92</v>
      </c>
      <c r="F44" s="72" t="s">
        <v>55</v>
      </c>
      <c r="G44" s="72" t="s">
        <v>56</v>
      </c>
      <c r="H44" s="55" t="s">
        <v>57</v>
      </c>
      <c r="I44" s="72" t="s">
        <v>79</v>
      </c>
      <c r="J44" s="72" t="s">
        <v>59</v>
      </c>
      <c r="K44" s="72" t="s">
        <v>60</v>
      </c>
      <c r="L44" s="72" t="s">
        <v>61</v>
      </c>
      <c r="M44" s="121" t="s">
        <v>11</v>
      </c>
      <c r="N44" s="122" t="s">
        <v>62</v>
      </c>
      <c r="O44" s="72" t="s">
        <v>63</v>
      </c>
      <c r="P44" s="112"/>
      <c r="Q44" s="139" t="s">
        <v>64</v>
      </c>
      <c r="R44" s="140"/>
      <c r="S44" s="140"/>
      <c r="T44" s="140"/>
      <c r="U44" s="140"/>
      <c r="V44" s="140"/>
      <c r="W44" s="141"/>
    </row>
    <row r="45" ht="20.4" outlineLevel="1" spans="2:23">
      <c r="B45" s="52"/>
      <c r="C45" s="56"/>
      <c r="D45" s="72"/>
      <c r="E45" s="72"/>
      <c r="F45" s="72"/>
      <c r="G45" s="72"/>
      <c r="H45" s="58"/>
      <c r="I45" s="72"/>
      <c r="J45" s="72"/>
      <c r="K45" s="72"/>
      <c r="L45" s="72"/>
      <c r="M45" s="121"/>
      <c r="N45" s="122"/>
      <c r="O45" s="72"/>
      <c r="P45" s="112"/>
      <c r="Q45" s="52" t="s">
        <v>93</v>
      </c>
      <c r="R45" s="153"/>
      <c r="S45" s="153"/>
      <c r="T45" s="153"/>
      <c r="U45" s="153"/>
      <c r="V45" s="153"/>
      <c r="W45" s="153"/>
    </row>
    <row r="46" outlineLevel="1" spans="2:23">
      <c r="B46" s="53"/>
      <c r="C46" s="59"/>
      <c r="D46" s="72"/>
      <c r="E46" s="72"/>
      <c r="F46" s="72"/>
      <c r="G46" s="72"/>
      <c r="H46" s="61"/>
      <c r="I46" s="72"/>
      <c r="J46" s="72"/>
      <c r="K46" s="72"/>
      <c r="L46" s="72"/>
      <c r="M46" s="121"/>
      <c r="N46" s="122"/>
      <c r="O46" s="72"/>
      <c r="P46" s="112"/>
      <c r="Q46" s="116">
        <v>1</v>
      </c>
      <c r="R46" s="154"/>
      <c r="S46" s="154"/>
      <c r="T46" s="154"/>
      <c r="U46" s="154"/>
      <c r="V46" s="154"/>
      <c r="W46" s="154"/>
    </row>
    <row r="47" ht="45" customHeight="1" outlineLevel="1" spans="2:23">
      <c r="B47" s="62" t="s">
        <v>38</v>
      </c>
      <c r="C47" s="73" t="s">
        <v>94</v>
      </c>
      <c r="D47" s="70" t="s">
        <v>95</v>
      </c>
      <c r="E47" s="70" t="s">
        <v>96</v>
      </c>
      <c r="F47" s="70" t="s">
        <v>97</v>
      </c>
      <c r="G47" s="70" t="s">
        <v>98</v>
      </c>
      <c r="H47" s="64" t="str">
        <f t="shared" ref="H47:H52" si="0">IF(B47&lt;&gt;"",SUBSTITUTE(VLOOKUP(B47,LabelListLookUp,2,FALSE),", ",","&amp;CHAR(10)),"")</f>
        <v/>
      </c>
      <c r="I47" s="225" t="s">
        <v>99</v>
      </c>
      <c r="J47" s="70"/>
      <c r="K47" s="64" t="str">
        <f t="shared" ref="K47:K52" si="1">WPtarget</f>
        <v>TBD</v>
      </c>
      <c r="L47" s="70"/>
      <c r="M47" s="120"/>
      <c r="N47" s="123">
        <v>1</v>
      </c>
      <c r="O47" s="117" t="str">
        <f t="array" ref="O47">IF(AND(H47&lt;&gt;"",H47&lt;&gt;"-"),IF(SUMPRODUCT($Q$46:$W$46,--(Q47:W47&lt;&gt;""))&gt;0,SUMPRODUCT($Q$46:$W$46,Q47:W47)/SUMPRODUCT($Q$46:$W$46,--(Q47:W47&lt;&gt;"")),""),"")</f>
        <v/>
      </c>
      <c r="P47" s="112"/>
      <c r="Q47" s="146">
        <v>0</v>
      </c>
      <c r="R47" s="146"/>
      <c r="S47" s="146"/>
      <c r="T47" s="146"/>
      <c r="U47" s="146"/>
      <c r="V47" s="146"/>
      <c r="W47" s="146"/>
    </row>
    <row r="48" ht="20.4" outlineLevel="1" spans="2:23">
      <c r="B48" s="62" t="s">
        <v>40</v>
      </c>
      <c r="C48" s="73" t="s">
        <v>100</v>
      </c>
      <c r="D48" s="70" t="s">
        <v>95</v>
      </c>
      <c r="E48" s="70" t="s">
        <v>96</v>
      </c>
      <c r="F48" s="70" t="s">
        <v>97</v>
      </c>
      <c r="G48" s="70" t="s">
        <v>101</v>
      </c>
      <c r="H48" s="64" t="str">
        <f t="shared" si="0"/>
        <v/>
      </c>
      <c r="I48" s="225" t="s">
        <v>102</v>
      </c>
      <c r="J48" s="70"/>
      <c r="K48" s="64" t="str">
        <f t="shared" si="1"/>
        <v>TBD</v>
      </c>
      <c r="L48" s="70"/>
      <c r="M48" s="120"/>
      <c r="N48" s="123">
        <v>1</v>
      </c>
      <c r="O48" s="117" t="str">
        <f t="array" ref="O48">IF(AND(H48&lt;&gt;"",H48&lt;&gt;"-"),IF(SUMPRODUCT($Q$46:$W$46,--(Q48:W48&lt;&gt;""))&gt;0,SUMPRODUCT($Q$46:$W$46,Q48:W48)/SUMPRODUCT($Q$46:$W$46,--(Q48:W48&lt;&gt;"")),""),"")</f>
        <v/>
      </c>
      <c r="P48" s="112"/>
      <c r="Q48" s="146">
        <v>0</v>
      </c>
      <c r="R48" s="146"/>
      <c r="S48" s="146"/>
      <c r="T48" s="146"/>
      <c r="U48" s="146"/>
      <c r="V48" s="146"/>
      <c r="W48" s="146"/>
    </row>
    <row r="49" ht="45" customHeight="1" outlineLevel="1" spans="2:23">
      <c r="B49" s="62" t="s">
        <v>38</v>
      </c>
      <c r="C49" s="73" t="s">
        <v>103</v>
      </c>
      <c r="D49" s="70" t="s">
        <v>95</v>
      </c>
      <c r="E49" s="70" t="s">
        <v>96</v>
      </c>
      <c r="F49" s="70" t="s">
        <v>97</v>
      </c>
      <c r="G49" s="70" t="s">
        <v>104</v>
      </c>
      <c r="H49" s="64" t="str">
        <f t="shared" si="0"/>
        <v/>
      </c>
      <c r="I49" s="225" t="s">
        <v>105</v>
      </c>
      <c r="J49" s="70"/>
      <c r="K49" s="64" t="str">
        <f t="shared" si="1"/>
        <v>TBD</v>
      </c>
      <c r="L49" s="70"/>
      <c r="M49" s="120"/>
      <c r="N49" s="123">
        <v>1</v>
      </c>
      <c r="O49" s="117" t="str">
        <f t="array" ref="O49">IF(AND(H49&lt;&gt;"",H49&lt;&gt;"-"),IF(SUMPRODUCT($Q$46:$W$46,--(Q49:W49&lt;&gt;""))&gt;0,SUMPRODUCT($Q$46:$W$46,Q49:W49)/SUMPRODUCT($Q$46:$W$46,--(Q49:W49&lt;&gt;"")),""),"")</f>
        <v/>
      </c>
      <c r="P49" s="112"/>
      <c r="Q49" s="146">
        <v>0</v>
      </c>
      <c r="R49" s="146"/>
      <c r="S49" s="146"/>
      <c r="T49" s="146"/>
      <c r="U49" s="146"/>
      <c r="V49" s="146"/>
      <c r="W49" s="146"/>
    </row>
    <row r="50" ht="30.6" outlineLevel="1" spans="2:23">
      <c r="B50" s="62" t="s">
        <v>40</v>
      </c>
      <c r="C50" s="73" t="s">
        <v>106</v>
      </c>
      <c r="D50" s="70" t="s">
        <v>95</v>
      </c>
      <c r="E50" s="70" t="s">
        <v>96</v>
      </c>
      <c r="F50" s="70" t="s">
        <v>107</v>
      </c>
      <c r="G50" s="70" t="s">
        <v>104</v>
      </c>
      <c r="H50" s="64" t="str">
        <f t="shared" si="0"/>
        <v/>
      </c>
      <c r="I50" s="225" t="s">
        <v>108</v>
      </c>
      <c r="J50" s="70"/>
      <c r="K50" s="64" t="str">
        <f t="shared" si="1"/>
        <v>TBD</v>
      </c>
      <c r="L50" s="70"/>
      <c r="M50" s="120"/>
      <c r="N50" s="123">
        <v>1</v>
      </c>
      <c r="O50" s="117" t="str">
        <f t="array" ref="O50">IF(AND(H50&lt;&gt;"",H50&lt;&gt;"-"),IF(SUMPRODUCT($Q$46:$W$46,--(Q50:W50&lt;&gt;""))&gt;0,SUMPRODUCT($Q$46:$W$46,Q50:W50)/SUMPRODUCT($Q$46:$W$46,--(Q50:W50&lt;&gt;"")),""),"")</f>
        <v/>
      </c>
      <c r="P50" s="112"/>
      <c r="Q50" s="146">
        <v>0</v>
      </c>
      <c r="R50" s="146"/>
      <c r="S50" s="146"/>
      <c r="T50" s="146"/>
      <c r="U50" s="146"/>
      <c r="V50" s="146"/>
      <c r="W50" s="146"/>
    </row>
    <row r="51" ht="45" customHeight="1" outlineLevel="1" spans="2:23">
      <c r="B51" s="74" t="s">
        <v>38</v>
      </c>
      <c r="C51" s="75" t="s">
        <v>109</v>
      </c>
      <c r="D51" s="76" t="s">
        <v>95</v>
      </c>
      <c r="E51" s="76" t="s">
        <v>96</v>
      </c>
      <c r="F51" s="76" t="s">
        <v>110</v>
      </c>
      <c r="G51" s="76" t="s">
        <v>111</v>
      </c>
      <c r="H51" s="77" t="str">
        <f t="shared" si="0"/>
        <v/>
      </c>
      <c r="I51" s="226" t="s">
        <v>112</v>
      </c>
      <c r="J51" s="76"/>
      <c r="K51" s="77" t="str">
        <f t="shared" si="1"/>
        <v>TBD</v>
      </c>
      <c r="L51" s="76"/>
      <c r="M51" s="124"/>
      <c r="N51" s="123">
        <v>1</v>
      </c>
      <c r="O51" s="117" t="str">
        <f t="array" ref="O51">IF(AND(H51&lt;&gt;"",H51&lt;&gt;"-"),IF(SUMPRODUCT($Q$46:$W$46,--(Q51:W51&lt;&gt;""))&gt;0,SUMPRODUCT($Q$46:$W$46,Q51:W51)/SUMPRODUCT($Q$46:$W$46,--(Q51:W51&lt;&gt;"")),""),"")</f>
        <v/>
      </c>
      <c r="P51" s="112"/>
      <c r="Q51" s="146">
        <v>0</v>
      </c>
      <c r="R51" s="146"/>
      <c r="S51" s="146"/>
      <c r="T51" s="146"/>
      <c r="U51" s="146"/>
      <c r="V51" s="146"/>
      <c r="W51" s="146"/>
    </row>
    <row r="52" ht="30.6" outlineLevel="1" spans="2:23">
      <c r="B52" s="62" t="s">
        <v>38</v>
      </c>
      <c r="C52" s="73" t="s">
        <v>113</v>
      </c>
      <c r="D52" s="70" t="s">
        <v>114</v>
      </c>
      <c r="E52" s="70" t="s">
        <v>96</v>
      </c>
      <c r="F52" s="70" t="s">
        <v>115</v>
      </c>
      <c r="G52" s="70" t="s">
        <v>116</v>
      </c>
      <c r="H52" s="64" t="str">
        <f t="shared" si="0"/>
        <v/>
      </c>
      <c r="I52" s="225" t="s">
        <v>117</v>
      </c>
      <c r="J52" s="70"/>
      <c r="K52" s="64" t="str">
        <f t="shared" si="1"/>
        <v>TBD</v>
      </c>
      <c r="L52" s="70"/>
      <c r="M52" s="120"/>
      <c r="N52" s="123">
        <v>1</v>
      </c>
      <c r="O52" s="117" t="str">
        <f t="array" ref="O52">IF(AND(H52&lt;&gt;"",H52&lt;&gt;"-"),IF(SUMPRODUCT($Q$46:$W$46,--(Q52:W52&lt;&gt;""))&gt;0,SUMPRODUCT($Q$46:$W$46,Q52:W52)/SUMPRODUCT($Q$46:$W$46,--(Q52:W52&lt;&gt;"")),""),"")</f>
        <v/>
      </c>
      <c r="P52" s="112"/>
      <c r="Q52" s="146">
        <v>0</v>
      </c>
      <c r="R52" s="146"/>
      <c r="S52" s="146"/>
      <c r="T52" s="146"/>
      <c r="U52" s="146"/>
      <c r="V52" s="146"/>
      <c r="W52" s="146"/>
    </row>
    <row r="53" outlineLevel="1" spans="2:23">
      <c r="B53" s="65" t="s">
        <v>76</v>
      </c>
      <c r="C53" s="66"/>
      <c r="D53" s="66"/>
      <c r="E53" s="66"/>
      <c r="F53" s="66"/>
      <c r="G53" s="66"/>
      <c r="H53" s="66"/>
      <c r="I53" s="66"/>
      <c r="J53" s="66"/>
      <c r="K53" s="66"/>
      <c r="L53" s="66"/>
      <c r="M53" s="66"/>
      <c r="N53" s="66"/>
      <c r="O53" s="66"/>
      <c r="P53" s="119"/>
      <c r="Q53" s="119"/>
      <c r="R53" s="119"/>
      <c r="S53" s="119"/>
      <c r="T53" s="119"/>
      <c r="U53" s="119"/>
      <c r="V53" s="119"/>
      <c r="W53" s="147"/>
    </row>
    <row r="54" s="16" customFormat="1" outlineLevel="1" spans="2:24">
      <c r="B54" s="67"/>
      <c r="C54" s="67"/>
      <c r="D54" s="68"/>
      <c r="E54" s="68"/>
      <c r="F54" s="68"/>
      <c r="G54" s="68"/>
      <c r="H54" s="68"/>
      <c r="I54" s="68"/>
      <c r="J54" s="68"/>
      <c r="K54" s="68"/>
      <c r="L54" s="68"/>
      <c r="M54" s="68"/>
      <c r="N54" s="68"/>
      <c r="O54" s="68"/>
      <c r="P54" s="68"/>
      <c r="Q54" s="68"/>
      <c r="R54" s="68"/>
      <c r="S54" s="68"/>
      <c r="T54" s="68"/>
      <c r="U54" s="68"/>
      <c r="V54" s="68"/>
      <c r="W54" s="68"/>
      <c r="X54" s="23"/>
    </row>
    <row r="55" ht="17.4" spans="2:23">
      <c r="B55" s="50" t="s">
        <v>118</v>
      </c>
      <c r="C55" s="51"/>
      <c r="D55" s="51"/>
      <c r="E55" s="51"/>
      <c r="F55" s="51"/>
      <c r="G55" s="51"/>
      <c r="H55" s="51"/>
      <c r="I55" s="51"/>
      <c r="J55" s="51"/>
      <c r="K55" s="51"/>
      <c r="L55" s="51"/>
      <c r="M55" s="51"/>
      <c r="N55" s="51"/>
      <c r="O55" s="51"/>
      <c r="P55" s="51"/>
      <c r="Q55" s="51"/>
      <c r="R55" s="51"/>
      <c r="S55" s="51"/>
      <c r="T55" s="51"/>
      <c r="U55" s="51"/>
      <c r="V55" s="51"/>
      <c r="W55" s="138"/>
    </row>
    <row r="56" ht="14.25" customHeight="1" outlineLevel="1" spans="2:23">
      <c r="B56" s="52" t="s">
        <v>51</v>
      </c>
      <c r="C56" s="53" t="s">
        <v>52</v>
      </c>
      <c r="D56" s="72" t="s">
        <v>53</v>
      </c>
      <c r="E56" s="72" t="s">
        <v>54</v>
      </c>
      <c r="F56" s="72" t="s">
        <v>55</v>
      </c>
      <c r="G56" s="72" t="s">
        <v>56</v>
      </c>
      <c r="H56" s="55" t="s">
        <v>57</v>
      </c>
      <c r="I56" s="72" t="s">
        <v>79</v>
      </c>
      <c r="J56" s="72" t="s">
        <v>59</v>
      </c>
      <c r="K56" s="72" t="s">
        <v>60</v>
      </c>
      <c r="L56" s="72" t="s">
        <v>61</v>
      </c>
      <c r="M56" s="121" t="s">
        <v>11</v>
      </c>
      <c r="N56" s="125" t="s">
        <v>62</v>
      </c>
      <c r="O56" s="72" t="s">
        <v>63</v>
      </c>
      <c r="P56" s="112"/>
      <c r="Q56" s="139" t="s">
        <v>64</v>
      </c>
      <c r="R56" s="140"/>
      <c r="S56" s="140"/>
      <c r="T56" s="140"/>
      <c r="U56" s="140"/>
      <c r="V56" s="140"/>
      <c r="W56" s="141"/>
    </row>
    <row r="57" ht="20.4" outlineLevel="1" spans="2:23">
      <c r="B57" s="52"/>
      <c r="C57" s="56"/>
      <c r="D57" s="72"/>
      <c r="E57" s="72"/>
      <c r="F57" s="72"/>
      <c r="G57" s="72"/>
      <c r="H57" s="58"/>
      <c r="I57" s="72"/>
      <c r="J57" s="72"/>
      <c r="K57" s="72"/>
      <c r="L57" s="72"/>
      <c r="M57" s="121"/>
      <c r="N57" s="125"/>
      <c r="O57" s="72"/>
      <c r="P57" s="112"/>
      <c r="Q57" s="52" t="s">
        <v>119</v>
      </c>
      <c r="R57" s="52" t="s">
        <v>120</v>
      </c>
      <c r="S57" s="153"/>
      <c r="T57" s="153"/>
      <c r="U57" s="153"/>
      <c r="V57" s="153"/>
      <c r="W57" s="153"/>
    </row>
    <row r="58" outlineLevel="1" spans="2:23">
      <c r="B58" s="53"/>
      <c r="C58" s="59"/>
      <c r="D58" s="72"/>
      <c r="E58" s="72"/>
      <c r="F58" s="72"/>
      <c r="G58" s="72"/>
      <c r="H58" s="61"/>
      <c r="I58" s="72"/>
      <c r="J58" s="72"/>
      <c r="K58" s="72"/>
      <c r="L58" s="72"/>
      <c r="M58" s="121"/>
      <c r="N58" s="125"/>
      <c r="O58" s="72"/>
      <c r="P58" s="112"/>
      <c r="Q58" s="116">
        <v>1</v>
      </c>
      <c r="R58" s="116">
        <v>1</v>
      </c>
      <c r="S58" s="154"/>
      <c r="T58" s="154"/>
      <c r="U58" s="154"/>
      <c r="V58" s="154"/>
      <c r="W58" s="154"/>
    </row>
    <row r="59" ht="91.8" outlineLevel="1" spans="2:23">
      <c r="B59" s="62" t="s">
        <v>38</v>
      </c>
      <c r="C59" s="73" t="s">
        <v>121</v>
      </c>
      <c r="D59" s="70" t="s">
        <v>122</v>
      </c>
      <c r="E59" s="78" t="s">
        <v>68</v>
      </c>
      <c r="F59" s="78">
        <v>4.1</v>
      </c>
      <c r="G59" s="78" t="s">
        <v>123</v>
      </c>
      <c r="H59" s="78" t="str">
        <f>IF(B59&lt;&gt;"",SUBSTITUTE(VLOOKUP(B59,LabelListLookUp,2,FALSE),", ",","&amp;CHAR(10)),"")</f>
        <v/>
      </c>
      <c r="I59" s="78" t="s">
        <v>124</v>
      </c>
      <c r="J59" s="78"/>
      <c r="K59" s="64" t="str">
        <f t="shared" ref="K59:K72" si="2">WPtarget</f>
        <v>TBD</v>
      </c>
      <c r="L59" s="70"/>
      <c r="M59" s="120"/>
      <c r="N59" s="123">
        <v>1</v>
      </c>
      <c r="O59" s="117" t="str">
        <f t="array" ref="O59">IF(AND(H59&lt;&gt;"",H59&lt;&gt;"-"),IF(SUMPRODUCT($Q$58:$W$58,--(Q59:W59&lt;&gt;""))&gt;0,SUMPRODUCT($Q$58:$W$58,Q59:W59)/SUMPRODUCT($Q$58:$W$58,--(Q59:W59&lt;&gt;"")),""),"")</f>
        <v/>
      </c>
      <c r="P59" s="112"/>
      <c r="Q59" s="146"/>
      <c r="R59" s="146">
        <v>0</v>
      </c>
      <c r="S59" s="146"/>
      <c r="T59" s="146"/>
      <c r="U59" s="146"/>
      <c r="V59" s="146"/>
      <c r="W59" s="146"/>
    </row>
    <row r="60" ht="51" outlineLevel="1" spans="2:23">
      <c r="B60" s="62" t="s">
        <v>38</v>
      </c>
      <c r="C60" s="73" t="s">
        <v>125</v>
      </c>
      <c r="D60" s="70" t="s">
        <v>122</v>
      </c>
      <c r="E60" s="70" t="s">
        <v>72</v>
      </c>
      <c r="F60" s="70">
        <v>5.2</v>
      </c>
      <c r="G60" s="70" t="s">
        <v>126</v>
      </c>
      <c r="H60" s="64" t="str">
        <f t="shared" ref="H60:H72" si="3">IF(B60&lt;&gt;"",SUBSTITUTE(VLOOKUP(B60,LabelListLookUp,2,FALSE),", ",","&amp;CHAR(10)),"")</f>
        <v/>
      </c>
      <c r="I60" s="62" t="s">
        <v>127</v>
      </c>
      <c r="J60" s="70"/>
      <c r="K60" s="64" t="str">
        <f t="shared" si="2"/>
        <v>TBD</v>
      </c>
      <c r="L60" s="70"/>
      <c r="M60" s="120"/>
      <c r="N60" s="123">
        <v>1</v>
      </c>
      <c r="O60" s="117" t="str">
        <f t="array" ref="O60">IF(AND(H60&lt;&gt;"",H60&lt;&gt;"-"),IF(SUMPRODUCT($Q$58:$W$58,--(Q60:W60&lt;&gt;""))&gt;0,SUMPRODUCT($Q$58:$W$58,Q60:W60)/SUMPRODUCT($Q$58:$W$58,--(Q60:W60&lt;&gt;"")),""),"")</f>
        <v/>
      </c>
      <c r="P60" s="112"/>
      <c r="Q60" s="146">
        <v>0</v>
      </c>
      <c r="R60" s="146"/>
      <c r="S60" s="146"/>
      <c r="T60" s="146"/>
      <c r="U60" s="146"/>
      <c r="V60" s="146"/>
      <c r="W60" s="146"/>
    </row>
    <row r="61" ht="51" outlineLevel="1" spans="2:23">
      <c r="B61" s="74" t="s">
        <v>38</v>
      </c>
      <c r="C61" s="75" t="s">
        <v>128</v>
      </c>
      <c r="D61" s="76" t="s">
        <v>122</v>
      </c>
      <c r="E61" s="76" t="s">
        <v>72</v>
      </c>
      <c r="F61" s="76" t="s">
        <v>129</v>
      </c>
      <c r="G61" s="76" t="s">
        <v>126</v>
      </c>
      <c r="H61" s="77" t="str">
        <f t="shared" ref="H61" si="4">IF(B61&lt;&gt;"",SUBSTITUTE(VLOOKUP(B61,LabelListLookUp,2,FALSE),", ",","&amp;CHAR(10)),"")</f>
        <v/>
      </c>
      <c r="I61" s="74" t="s">
        <v>130</v>
      </c>
      <c r="J61" s="76"/>
      <c r="K61" s="77" t="str">
        <f t="shared" si="2"/>
        <v>TBD</v>
      </c>
      <c r="L61" s="76"/>
      <c r="M61" s="124"/>
      <c r="N61" s="123">
        <v>1</v>
      </c>
      <c r="O61" s="117" t="str">
        <f t="array" ref="O61">IF(AND(H61&lt;&gt;"",H61&lt;&gt;"-"),IF(SUMPRODUCT($Q$58:$W$58,--(Q61:W61&lt;&gt;""))&gt;0,SUMPRODUCT($Q$58:$W$58,Q61:W61)/SUMPRODUCT($Q$58:$W$58,--(Q61:W61&lt;&gt;"")),""),"")</f>
        <v/>
      </c>
      <c r="P61" s="112"/>
      <c r="Q61" s="146">
        <v>0</v>
      </c>
      <c r="R61" s="146"/>
      <c r="S61" s="146"/>
      <c r="T61" s="146"/>
      <c r="U61" s="146"/>
      <c r="V61" s="146"/>
      <c r="W61" s="146"/>
    </row>
    <row r="62" ht="61.2" outlineLevel="1" spans="2:23">
      <c r="B62" s="62" t="s">
        <v>40</v>
      </c>
      <c r="C62" s="73" t="s">
        <v>131</v>
      </c>
      <c r="D62" s="70" t="s">
        <v>122</v>
      </c>
      <c r="E62" s="70" t="s">
        <v>72</v>
      </c>
      <c r="F62" s="70" t="s">
        <v>132</v>
      </c>
      <c r="G62" s="76" t="s">
        <v>133</v>
      </c>
      <c r="H62" s="64" t="str">
        <f t="shared" ref="H62" si="5">IF(B62&lt;&gt;"",SUBSTITUTE(VLOOKUP(B62,LabelListLookUp,2,FALSE),", ",","&amp;CHAR(10)),"")</f>
        <v/>
      </c>
      <c r="I62" s="62" t="s">
        <v>134</v>
      </c>
      <c r="J62" s="70"/>
      <c r="K62" s="64" t="str">
        <f t="shared" si="2"/>
        <v>TBD</v>
      </c>
      <c r="L62" s="70"/>
      <c r="M62" s="120"/>
      <c r="N62" s="123">
        <v>1</v>
      </c>
      <c r="O62" s="117" t="str">
        <f t="array" ref="O62">IF(AND(H62&lt;&gt;"",H62&lt;&gt;"-"),IF(SUMPRODUCT($Q$58:$W$58,--(Q62:W62&lt;&gt;""))&gt;0,SUMPRODUCT($Q$58:$W$58,Q62:W62)/SUMPRODUCT($Q$58:$W$58,--(Q62:W62&lt;&gt;"")),""),"")</f>
        <v/>
      </c>
      <c r="P62" s="112"/>
      <c r="Q62" s="146">
        <v>0</v>
      </c>
      <c r="R62" s="146"/>
      <c r="S62" s="146"/>
      <c r="T62" s="146"/>
      <c r="U62" s="146"/>
      <c r="V62" s="146"/>
      <c r="W62" s="146"/>
    </row>
    <row r="63" ht="61.2" outlineLevel="1" spans="2:23">
      <c r="B63" s="74" t="s">
        <v>40</v>
      </c>
      <c r="C63" s="75" t="s">
        <v>135</v>
      </c>
      <c r="D63" s="76" t="s">
        <v>122</v>
      </c>
      <c r="E63" s="76" t="s">
        <v>72</v>
      </c>
      <c r="F63" s="76" t="s">
        <v>136</v>
      </c>
      <c r="G63" s="76" t="s">
        <v>137</v>
      </c>
      <c r="H63" s="77" t="str">
        <f t="shared" ref="H63" si="6">IF(B63&lt;&gt;"",SUBSTITUTE(VLOOKUP(B63,LabelListLookUp,2,FALSE),", ",","&amp;CHAR(10)),"")</f>
        <v/>
      </c>
      <c r="I63" s="74" t="s">
        <v>138</v>
      </c>
      <c r="J63" s="76"/>
      <c r="K63" s="77" t="str">
        <f t="shared" si="2"/>
        <v>TBD</v>
      </c>
      <c r="L63" s="70"/>
      <c r="M63" s="120"/>
      <c r="N63" s="123">
        <v>1</v>
      </c>
      <c r="O63" s="117" t="str">
        <f t="array" ref="O63">IF(AND(H63&lt;&gt;"",H63&lt;&gt;"-"),IF(SUMPRODUCT($Q$58:$W$58,--(Q63:W63&lt;&gt;""))&gt;0,SUMPRODUCT($Q$58:$W$58,Q63:W63)/SUMPRODUCT($Q$58:$W$58,--(Q63:W63&lt;&gt;"")),""),"")</f>
        <v/>
      </c>
      <c r="P63" s="112"/>
      <c r="Q63" s="146">
        <v>0</v>
      </c>
      <c r="R63" s="146"/>
      <c r="S63" s="146"/>
      <c r="T63" s="146"/>
      <c r="U63" s="146"/>
      <c r="V63" s="146"/>
      <c r="W63" s="146"/>
    </row>
    <row r="64" ht="51" outlineLevel="1" spans="2:23">
      <c r="B64" s="62" t="s">
        <v>42</v>
      </c>
      <c r="C64" s="73" t="s">
        <v>139</v>
      </c>
      <c r="D64" s="70" t="s">
        <v>122</v>
      </c>
      <c r="E64" s="70" t="s">
        <v>72</v>
      </c>
      <c r="F64" s="70" t="s">
        <v>140</v>
      </c>
      <c r="G64" s="70" t="s">
        <v>141</v>
      </c>
      <c r="H64" s="64" t="str">
        <f t="shared" si="3"/>
        <v/>
      </c>
      <c r="I64" s="62" t="s">
        <v>142</v>
      </c>
      <c r="J64" s="70"/>
      <c r="K64" s="64" t="str">
        <f t="shared" si="2"/>
        <v>TBD</v>
      </c>
      <c r="L64" s="70"/>
      <c r="M64" s="120"/>
      <c r="N64" s="123">
        <v>1</v>
      </c>
      <c r="O64" s="117" t="str">
        <f t="array" ref="O64">IF(AND(H64&lt;&gt;"",H64&lt;&gt;"-"),IF(SUMPRODUCT($Q$58:$W$58,--(Q64:W64&lt;&gt;""))&gt;0,SUMPRODUCT($Q$58:$W$58,Q64:W64)/SUMPRODUCT($Q$58:$W$58,--(Q64:W64&lt;&gt;"")),""),"")</f>
        <v/>
      </c>
      <c r="P64" s="112"/>
      <c r="Q64" s="146">
        <v>0</v>
      </c>
      <c r="R64" s="146"/>
      <c r="S64" s="146"/>
      <c r="T64" s="146"/>
      <c r="U64" s="146"/>
      <c r="V64" s="146"/>
      <c r="W64" s="146"/>
    </row>
    <row r="65" ht="30.6" outlineLevel="1" spans="2:23">
      <c r="B65" s="62" t="s">
        <v>38</v>
      </c>
      <c r="C65" s="73" t="s">
        <v>143</v>
      </c>
      <c r="D65" s="70" t="s">
        <v>122</v>
      </c>
      <c r="E65" s="70" t="s">
        <v>72</v>
      </c>
      <c r="F65" s="70" t="s">
        <v>144</v>
      </c>
      <c r="G65" s="70" t="s">
        <v>145</v>
      </c>
      <c r="H65" s="64" t="str">
        <f t="shared" si="3"/>
        <v/>
      </c>
      <c r="I65" s="62" t="s">
        <v>146</v>
      </c>
      <c r="J65" s="70"/>
      <c r="K65" s="64" t="str">
        <f t="shared" si="2"/>
        <v>TBD</v>
      </c>
      <c r="L65" s="70"/>
      <c r="M65" s="120"/>
      <c r="N65" s="123">
        <v>1</v>
      </c>
      <c r="O65" s="117" t="str">
        <f t="array" ref="O65">IF(AND(H65&lt;&gt;"",H65&lt;&gt;"-"),IF(SUMPRODUCT($Q$58:$W$58,--(Q65:W65&lt;&gt;""))&gt;0,SUMPRODUCT($Q$58:$W$58,Q65:W65)/SUMPRODUCT($Q$58:$W$58,--(Q65:W65&lt;&gt;"")),""),"")</f>
        <v/>
      </c>
      <c r="P65" s="112"/>
      <c r="Q65" s="146">
        <v>0</v>
      </c>
      <c r="R65" s="146"/>
      <c r="S65" s="146"/>
      <c r="T65" s="146"/>
      <c r="U65" s="146"/>
      <c r="V65" s="146"/>
      <c r="W65" s="146"/>
    </row>
    <row r="66" ht="30.6" outlineLevel="1" spans="2:23">
      <c r="B66" s="74" t="s">
        <v>40</v>
      </c>
      <c r="C66" s="75" t="s">
        <v>147</v>
      </c>
      <c r="D66" s="76" t="s">
        <v>122</v>
      </c>
      <c r="E66" s="76" t="s">
        <v>72</v>
      </c>
      <c r="F66" s="76" t="s">
        <v>144</v>
      </c>
      <c r="G66" s="76" t="s">
        <v>145</v>
      </c>
      <c r="H66" s="77" t="str">
        <f t="shared" si="3"/>
        <v/>
      </c>
      <c r="I66" s="74" t="s">
        <v>148</v>
      </c>
      <c r="J66" s="76"/>
      <c r="K66" s="77" t="str">
        <f t="shared" si="2"/>
        <v>TBD</v>
      </c>
      <c r="L66" s="70"/>
      <c r="M66" s="120"/>
      <c r="N66" s="123">
        <v>1</v>
      </c>
      <c r="O66" s="117" t="str">
        <f t="array" ref="O66">IF(AND(H66&lt;&gt;"",H66&lt;&gt;"-"),IF(SUMPRODUCT($Q$58:$W$58,--(Q66:W66&lt;&gt;""))&gt;0,SUMPRODUCT($Q$58:$W$58,Q66:W66)/SUMPRODUCT($Q$58:$W$58,--(Q66:W66&lt;&gt;"")),""),"")</f>
        <v/>
      </c>
      <c r="P66" s="112"/>
      <c r="Q66" s="146">
        <v>0</v>
      </c>
      <c r="R66" s="146"/>
      <c r="S66" s="146"/>
      <c r="T66" s="146"/>
      <c r="U66" s="146"/>
      <c r="V66" s="146"/>
      <c r="W66" s="146"/>
    </row>
    <row r="67" ht="51" outlineLevel="1" spans="2:23">
      <c r="B67" s="62" t="s">
        <v>38</v>
      </c>
      <c r="C67" s="73" t="s">
        <v>149</v>
      </c>
      <c r="D67" s="70" t="s">
        <v>122</v>
      </c>
      <c r="E67" s="70" t="s">
        <v>72</v>
      </c>
      <c r="F67" s="70" t="s">
        <v>150</v>
      </c>
      <c r="G67" s="70" t="s">
        <v>151</v>
      </c>
      <c r="H67" s="64" t="str">
        <f t="shared" ref="H67:H69" si="7">IF(B67&lt;&gt;"",SUBSTITUTE(VLOOKUP(B67,LabelListLookUp,2,FALSE),", ",","&amp;CHAR(10)),"")</f>
        <v/>
      </c>
      <c r="I67" s="62" t="s">
        <v>152</v>
      </c>
      <c r="J67" s="70"/>
      <c r="K67" s="64" t="str">
        <f t="shared" si="2"/>
        <v>TBD</v>
      </c>
      <c r="L67" s="70"/>
      <c r="M67" s="120"/>
      <c r="N67" s="123">
        <v>1</v>
      </c>
      <c r="O67" s="117" t="str">
        <f t="array" ref="O67">IF(AND(H67&lt;&gt;"",H67&lt;&gt;"-"),IF(SUMPRODUCT($Q$58:$W$58,--(Q67:W67&lt;&gt;""))&gt;0,SUMPRODUCT($Q$58:$W$58,Q67:W67)/SUMPRODUCT($Q$58:$W$58,--(Q67:W67&lt;&gt;"")),""),"")</f>
        <v/>
      </c>
      <c r="P67" s="112"/>
      <c r="Q67" s="146">
        <v>0</v>
      </c>
      <c r="R67" s="146"/>
      <c r="S67" s="146"/>
      <c r="T67" s="146"/>
      <c r="U67" s="146"/>
      <c r="V67" s="146"/>
      <c r="W67" s="146"/>
    </row>
    <row r="68" ht="51" outlineLevel="1" spans="2:23">
      <c r="B68" s="62" t="s">
        <v>38</v>
      </c>
      <c r="C68" s="73" t="s">
        <v>153</v>
      </c>
      <c r="D68" s="70" t="s">
        <v>122</v>
      </c>
      <c r="E68" s="70" t="s">
        <v>72</v>
      </c>
      <c r="F68" s="70" t="s">
        <v>154</v>
      </c>
      <c r="G68" s="70" t="s">
        <v>155</v>
      </c>
      <c r="H68" s="64" t="str">
        <f t="shared" si="7"/>
        <v/>
      </c>
      <c r="I68" s="62" t="s">
        <v>156</v>
      </c>
      <c r="J68" s="70"/>
      <c r="K68" s="64" t="str">
        <f t="shared" si="2"/>
        <v>TBD</v>
      </c>
      <c r="L68" s="70"/>
      <c r="M68" s="120"/>
      <c r="N68" s="166">
        <v>1</v>
      </c>
      <c r="O68" s="117" t="str">
        <f t="array" ref="O68">IF(AND(H68&lt;&gt;"",H68&lt;&gt;"-"),IF(SUMPRODUCT($Q$58:$W$58,--(Q68:W68&lt;&gt;""))&gt;0,SUMPRODUCT($Q$58:$W$58,Q68:W68)/SUMPRODUCT($Q$58:$W$58,--(Q68:W68&lt;&gt;"")),""),"")</f>
        <v/>
      </c>
      <c r="P68" s="112"/>
      <c r="Q68" s="146">
        <v>0</v>
      </c>
      <c r="R68" s="146"/>
      <c r="S68" s="146"/>
      <c r="T68" s="146"/>
      <c r="U68" s="146"/>
      <c r="V68" s="146"/>
      <c r="W68" s="146"/>
    </row>
    <row r="69" ht="88.5" customHeight="1" outlineLevel="1" spans="2:23">
      <c r="B69" s="62" t="s">
        <v>38</v>
      </c>
      <c r="C69" s="73" t="s">
        <v>157</v>
      </c>
      <c r="D69" s="70" t="s">
        <v>122</v>
      </c>
      <c r="E69" s="70" t="s">
        <v>72</v>
      </c>
      <c r="F69" s="70" t="s">
        <v>158</v>
      </c>
      <c r="G69" s="70" t="s">
        <v>159</v>
      </c>
      <c r="H69" s="64" t="str">
        <f t="shared" si="7"/>
        <v/>
      </c>
      <c r="I69" s="167" t="s">
        <v>160</v>
      </c>
      <c r="J69" s="70"/>
      <c r="K69" s="64" t="str">
        <f t="shared" si="2"/>
        <v>TBD</v>
      </c>
      <c r="L69" s="70"/>
      <c r="M69" s="120"/>
      <c r="N69" s="166">
        <v>1</v>
      </c>
      <c r="O69" s="117" t="str">
        <f t="array" ref="O69">IF(AND(H69&lt;&gt;"",H69&lt;&gt;"-"),IF(SUMPRODUCT($Q$58:$W$58,--(Q69:W69&lt;&gt;""))&gt;0,SUMPRODUCT($Q$58:$W$58,Q69:W69)/SUMPRODUCT($Q$58:$W$58,--(Q69:W69&lt;&gt;"")),""),"")</f>
        <v/>
      </c>
      <c r="P69" s="112"/>
      <c r="Q69" s="146">
        <v>0</v>
      </c>
      <c r="R69" s="146"/>
      <c r="S69" s="146"/>
      <c r="T69" s="146"/>
      <c r="U69" s="146"/>
      <c r="V69" s="146"/>
      <c r="W69" s="146"/>
    </row>
    <row r="70" ht="20.4" outlineLevel="1" spans="2:23">
      <c r="B70" s="62" t="s">
        <v>40</v>
      </c>
      <c r="C70" s="73" t="s">
        <v>161</v>
      </c>
      <c r="D70" s="70" t="s">
        <v>122</v>
      </c>
      <c r="E70" s="70" t="s">
        <v>72</v>
      </c>
      <c r="F70" s="70" t="s">
        <v>162</v>
      </c>
      <c r="G70" s="70" t="s">
        <v>163</v>
      </c>
      <c r="H70" s="64" t="str">
        <f t="shared" si="3"/>
        <v/>
      </c>
      <c r="I70" s="62" t="s">
        <v>164</v>
      </c>
      <c r="J70" s="70"/>
      <c r="K70" s="64" t="str">
        <f t="shared" si="2"/>
        <v>TBD</v>
      </c>
      <c r="L70" s="70"/>
      <c r="M70" s="120"/>
      <c r="N70" s="123">
        <v>1</v>
      </c>
      <c r="O70" s="117" t="str">
        <f t="array" ref="O70">IF(AND(H70&lt;&gt;"",H70&lt;&gt;"-"),IF(SUMPRODUCT($Q$58:$W$58,--(Q70:W70&lt;&gt;""))&gt;0,SUMPRODUCT($Q$58:$W$58,Q70:W70)/SUMPRODUCT($Q$58:$W$58,--(Q70:W70&lt;&gt;"")),""),"")</f>
        <v/>
      </c>
      <c r="P70" s="112"/>
      <c r="Q70" s="146">
        <v>0</v>
      </c>
      <c r="R70" s="146"/>
      <c r="S70" s="146"/>
      <c r="T70" s="146"/>
      <c r="U70" s="146"/>
      <c r="V70" s="146"/>
      <c r="W70" s="146"/>
    </row>
    <row r="71" ht="20.4" outlineLevel="1" spans="2:23">
      <c r="B71" s="62" t="s">
        <v>40</v>
      </c>
      <c r="C71" s="73" t="s">
        <v>165</v>
      </c>
      <c r="D71" s="70" t="s">
        <v>122</v>
      </c>
      <c r="E71" s="70" t="s">
        <v>72</v>
      </c>
      <c r="F71" s="70" t="s">
        <v>166</v>
      </c>
      <c r="G71" s="70" t="s">
        <v>167</v>
      </c>
      <c r="H71" s="64" t="str">
        <f t="shared" si="3"/>
        <v/>
      </c>
      <c r="I71" s="62" t="s">
        <v>168</v>
      </c>
      <c r="J71" s="70"/>
      <c r="K71" s="64" t="str">
        <f t="shared" si="2"/>
        <v>TBD</v>
      </c>
      <c r="L71" s="70"/>
      <c r="M71" s="120"/>
      <c r="N71" s="166">
        <v>1</v>
      </c>
      <c r="O71" s="117" t="str">
        <f t="array" ref="O71">IF(AND(H71&lt;&gt;"",H71&lt;&gt;"-"),IF(SUMPRODUCT($Q$58:$W$58,--(Q71:W71&lt;&gt;""))&gt;0,SUMPRODUCT($Q$58:$W$58,Q71:W71)/SUMPRODUCT($Q$58:$W$58,--(Q71:W71&lt;&gt;"")),""),"")</f>
        <v/>
      </c>
      <c r="P71" s="112"/>
      <c r="Q71" s="146">
        <v>0</v>
      </c>
      <c r="R71" s="146"/>
      <c r="S71" s="146"/>
      <c r="T71" s="146"/>
      <c r="U71" s="146"/>
      <c r="V71" s="146"/>
      <c r="W71" s="146"/>
    </row>
    <row r="72" ht="20.4" outlineLevel="1" spans="2:23">
      <c r="B72" s="62" t="s">
        <v>40</v>
      </c>
      <c r="C72" s="73" t="s">
        <v>169</v>
      </c>
      <c r="D72" s="70" t="s">
        <v>122</v>
      </c>
      <c r="E72" s="70" t="s">
        <v>72</v>
      </c>
      <c r="F72" s="70" t="s">
        <v>170</v>
      </c>
      <c r="G72" s="70" t="s">
        <v>171</v>
      </c>
      <c r="H72" s="64" t="str">
        <f t="shared" si="3"/>
        <v/>
      </c>
      <c r="I72" s="62" t="s">
        <v>172</v>
      </c>
      <c r="J72" s="70"/>
      <c r="K72" s="64" t="str">
        <f t="shared" si="2"/>
        <v>TBD</v>
      </c>
      <c r="L72" s="70"/>
      <c r="M72" s="120"/>
      <c r="N72" s="166">
        <v>1</v>
      </c>
      <c r="O72" s="117" t="str">
        <f t="array" ref="O72">IF(AND(H72&lt;&gt;"",H72&lt;&gt;"-"),IF(SUMPRODUCT($Q$58:$W$58,--(Q72:W72&lt;&gt;""))&gt;0,SUMPRODUCT($Q$58:$W$58,Q72:W72)/SUMPRODUCT($Q$58:$W$58,--(Q72:W72&lt;&gt;"")),""),"")</f>
        <v/>
      </c>
      <c r="P72" s="112"/>
      <c r="Q72" s="146">
        <v>0</v>
      </c>
      <c r="R72" s="146"/>
      <c r="S72" s="146"/>
      <c r="T72" s="146"/>
      <c r="U72" s="146"/>
      <c r="V72" s="146"/>
      <c r="W72" s="146"/>
    </row>
    <row r="73" outlineLevel="1" spans="2:23">
      <c r="B73" s="65" t="s">
        <v>76</v>
      </c>
      <c r="C73" s="66"/>
      <c r="D73" s="66"/>
      <c r="E73" s="66"/>
      <c r="F73" s="66"/>
      <c r="G73" s="66"/>
      <c r="H73" s="66"/>
      <c r="I73" s="66"/>
      <c r="J73" s="66"/>
      <c r="K73" s="66"/>
      <c r="L73" s="66"/>
      <c r="M73" s="66"/>
      <c r="N73" s="66"/>
      <c r="O73" s="66"/>
      <c r="P73" s="119"/>
      <c r="Q73" s="119"/>
      <c r="R73" s="119"/>
      <c r="S73" s="119"/>
      <c r="T73" s="119"/>
      <c r="U73" s="119"/>
      <c r="V73" s="119"/>
      <c r="W73" s="147"/>
    </row>
    <row r="74" s="16" customFormat="1" outlineLevel="1" spans="2:24">
      <c r="B74" s="67"/>
      <c r="C74" s="67"/>
      <c r="D74" s="68"/>
      <c r="E74" s="68"/>
      <c r="F74" s="68"/>
      <c r="G74" s="68"/>
      <c r="H74" s="68"/>
      <c r="I74" s="68"/>
      <c r="J74" s="68"/>
      <c r="K74" s="68"/>
      <c r="L74" s="68"/>
      <c r="M74" s="68"/>
      <c r="N74" s="68"/>
      <c r="O74" s="68"/>
      <c r="P74" s="68"/>
      <c r="Q74" s="68"/>
      <c r="R74" s="68"/>
      <c r="S74" s="68"/>
      <c r="T74" s="68"/>
      <c r="U74" s="68"/>
      <c r="V74" s="68"/>
      <c r="W74" s="68"/>
      <c r="X74" s="23"/>
    </row>
    <row r="75" ht="17.4" spans="2:23">
      <c r="B75" s="50" t="s">
        <v>173</v>
      </c>
      <c r="C75" s="51"/>
      <c r="D75" s="51"/>
      <c r="E75" s="51"/>
      <c r="F75" s="51"/>
      <c r="G75" s="51"/>
      <c r="H75" s="51"/>
      <c r="I75" s="51"/>
      <c r="J75" s="51"/>
      <c r="K75" s="51"/>
      <c r="L75" s="51"/>
      <c r="M75" s="51"/>
      <c r="N75" s="51"/>
      <c r="O75" s="51"/>
      <c r="P75" s="51"/>
      <c r="Q75" s="51"/>
      <c r="R75" s="51"/>
      <c r="S75" s="51"/>
      <c r="T75" s="51"/>
      <c r="U75" s="51"/>
      <c r="V75" s="51"/>
      <c r="W75" s="138"/>
    </row>
    <row r="76" ht="14.25" customHeight="1" outlineLevel="1" spans="2:23">
      <c r="B76" s="52" t="s">
        <v>51</v>
      </c>
      <c r="C76" s="53" t="s">
        <v>52</v>
      </c>
      <c r="D76" s="72" t="s">
        <v>53</v>
      </c>
      <c r="E76" s="72" t="s">
        <v>92</v>
      </c>
      <c r="F76" s="72" t="s">
        <v>55</v>
      </c>
      <c r="G76" s="72" t="s">
        <v>56</v>
      </c>
      <c r="H76" s="55" t="s">
        <v>57</v>
      </c>
      <c r="I76" s="72" t="s">
        <v>79</v>
      </c>
      <c r="J76" s="72" t="s">
        <v>59</v>
      </c>
      <c r="K76" s="72" t="s">
        <v>60</v>
      </c>
      <c r="L76" s="72" t="s">
        <v>61</v>
      </c>
      <c r="M76" s="121" t="s">
        <v>11</v>
      </c>
      <c r="N76" s="125" t="s">
        <v>62</v>
      </c>
      <c r="O76" s="72" t="s">
        <v>63</v>
      </c>
      <c r="P76" s="112"/>
      <c r="Q76" s="139" t="s">
        <v>64</v>
      </c>
      <c r="R76" s="140"/>
      <c r="S76" s="140"/>
      <c r="T76" s="140"/>
      <c r="U76" s="140"/>
      <c r="V76" s="140"/>
      <c r="W76" s="141"/>
    </row>
    <row r="77" ht="20.4" outlineLevel="1" spans="2:23">
      <c r="B77" s="52"/>
      <c r="C77" s="56"/>
      <c r="D77" s="72"/>
      <c r="E77" s="72"/>
      <c r="F77" s="72"/>
      <c r="G77" s="72"/>
      <c r="H77" s="58"/>
      <c r="I77" s="72"/>
      <c r="J77" s="72"/>
      <c r="K77" s="72"/>
      <c r="L77" s="72"/>
      <c r="M77" s="121"/>
      <c r="N77" s="125"/>
      <c r="O77" s="72"/>
      <c r="P77" s="112"/>
      <c r="Q77" s="52" t="s">
        <v>174</v>
      </c>
      <c r="R77" s="52" t="s">
        <v>175</v>
      </c>
      <c r="S77" s="52" t="s">
        <v>176</v>
      </c>
      <c r="T77" s="52" t="s">
        <v>177</v>
      </c>
      <c r="U77" s="153"/>
      <c r="V77" s="153"/>
      <c r="W77" s="52" t="s">
        <v>178</v>
      </c>
    </row>
    <row r="78" outlineLevel="1" spans="2:23">
      <c r="B78" s="52"/>
      <c r="C78" s="59"/>
      <c r="D78" s="72"/>
      <c r="E78" s="72"/>
      <c r="F78" s="72"/>
      <c r="G78" s="72"/>
      <c r="H78" s="61"/>
      <c r="I78" s="72"/>
      <c r="J78" s="72"/>
      <c r="K78" s="72"/>
      <c r="L78" s="72"/>
      <c r="M78" s="121"/>
      <c r="N78" s="125"/>
      <c r="O78" s="72"/>
      <c r="P78" s="112"/>
      <c r="Q78" s="116">
        <v>1</v>
      </c>
      <c r="R78" s="116">
        <v>5</v>
      </c>
      <c r="S78" s="116">
        <v>5</v>
      </c>
      <c r="T78" s="116">
        <v>2</v>
      </c>
      <c r="U78" s="154"/>
      <c r="V78" s="154"/>
      <c r="W78" s="116">
        <v>2</v>
      </c>
    </row>
    <row r="79" ht="20.4" outlineLevel="1" spans="2:23">
      <c r="B79" s="155"/>
      <c r="C79" s="73" t="s">
        <v>179</v>
      </c>
      <c r="D79" s="156" t="s">
        <v>180</v>
      </c>
      <c r="E79" s="70" t="s">
        <v>72</v>
      </c>
      <c r="F79" s="157" t="s">
        <v>181</v>
      </c>
      <c r="G79" s="157"/>
      <c r="H79" s="64"/>
      <c r="I79" s="62"/>
      <c r="J79" s="62"/>
      <c r="K79" s="70"/>
      <c r="L79" s="62"/>
      <c r="M79" s="168"/>
      <c r="N79" s="166">
        <v>1</v>
      </c>
      <c r="O79" s="117" t="str">
        <f t="array" ref="O79">IF(AND(H79&lt;&gt;"",H79&lt;&gt;"-"),IF(SUMPRODUCT($Q$78:$W$78,--(Q79:W79&lt;&gt;""))&gt;0,SUMPRODUCT($Q$78:$W$78,Q79:W79)/SUMPRODUCT($Q$78:$W$78,--(Q79:W79&lt;&gt;"")),""),"")</f>
        <v/>
      </c>
      <c r="P79" s="112"/>
      <c r="Q79" s="146"/>
      <c r="R79" s="146"/>
      <c r="S79" s="146"/>
      <c r="T79" s="146"/>
      <c r="U79" s="146"/>
      <c r="V79" s="146"/>
      <c r="W79" s="146">
        <v>0</v>
      </c>
    </row>
    <row r="80" ht="20.4" outlineLevel="1" spans="2:23">
      <c r="B80" s="158" t="s">
        <v>40</v>
      </c>
      <c r="C80" s="75" t="s">
        <v>182</v>
      </c>
      <c r="D80" s="159" t="s">
        <v>180</v>
      </c>
      <c r="E80" s="76" t="s">
        <v>72</v>
      </c>
      <c r="F80" s="160">
        <v>6.1</v>
      </c>
      <c r="G80" s="74" t="s">
        <v>183</v>
      </c>
      <c r="H80" s="77" t="str">
        <f t="shared" ref="H80" si="8">IF(B80&lt;&gt;"",SUBSTITUTE(VLOOKUP(B80,LabelListLookUp,2,FALSE),", ",","&amp;CHAR(10)),"")</f>
        <v/>
      </c>
      <c r="I80" s="74" t="s">
        <v>184</v>
      </c>
      <c r="J80" s="62"/>
      <c r="K80" s="70" t="str">
        <f t="shared" ref="K80:K129" si="9">WPtarget</f>
        <v>TBD</v>
      </c>
      <c r="L80" s="62"/>
      <c r="M80" s="168"/>
      <c r="N80" s="166">
        <v>1</v>
      </c>
      <c r="O80" s="117" t="str">
        <f t="array" ref="O80">IF(AND(H80&lt;&gt;"",H80&lt;&gt;"-"),IF(SUMPRODUCT($Q$78:$W$78,--(Q80:W80&lt;&gt;""))&gt;0,SUMPRODUCT($Q$78:$W$78,Q80:W80)/SUMPRODUCT($Q$78:$W$78,--(Q80:W80&lt;&gt;"")),""),"")</f>
        <v/>
      </c>
      <c r="P80" s="112"/>
      <c r="Q80" s="146">
        <v>0</v>
      </c>
      <c r="R80" s="146"/>
      <c r="S80" s="146"/>
      <c r="T80" s="146">
        <v>0</v>
      </c>
      <c r="U80" s="146"/>
      <c r="V80" s="146"/>
      <c r="W80" s="146"/>
    </row>
    <row r="81" ht="20.4" outlineLevel="1" spans="2:23">
      <c r="B81" s="155" t="s">
        <v>38</v>
      </c>
      <c r="C81" s="73" t="s">
        <v>185</v>
      </c>
      <c r="D81" s="156" t="s">
        <v>180</v>
      </c>
      <c r="E81" s="70" t="s">
        <v>72</v>
      </c>
      <c r="F81" s="157" t="s">
        <v>186</v>
      </c>
      <c r="G81" s="157" t="s">
        <v>187</v>
      </c>
      <c r="H81" s="64" t="str">
        <f t="shared" ref="H81:H129" si="10">IF(B81&lt;&gt;"",SUBSTITUTE(VLOOKUP(B81,LabelListLookUp,2,FALSE),", ",","&amp;CHAR(10)),"")</f>
        <v/>
      </c>
      <c r="I81" s="62" t="s">
        <v>188</v>
      </c>
      <c r="J81" s="62"/>
      <c r="K81" s="70" t="str">
        <f t="shared" si="9"/>
        <v>TBD</v>
      </c>
      <c r="L81" s="62"/>
      <c r="M81" s="168"/>
      <c r="N81" s="166">
        <v>1</v>
      </c>
      <c r="O81" s="117" t="str">
        <f t="array" ref="O81">IF(AND(H81&lt;&gt;"",H81&lt;&gt;"-"),IF(SUMPRODUCT($Q$78:$W$78,--(Q81:W81&lt;&gt;""))&gt;0,SUMPRODUCT($Q$78:$W$78,Q81:W81)/SUMPRODUCT($Q$78:$W$78,--(Q81:W81&lt;&gt;"")),""),"")</f>
        <v/>
      </c>
      <c r="P81" s="112"/>
      <c r="Q81" s="146">
        <v>0</v>
      </c>
      <c r="R81" s="146"/>
      <c r="S81" s="146"/>
      <c r="T81" s="146">
        <v>0</v>
      </c>
      <c r="U81" s="146"/>
      <c r="V81" s="146"/>
      <c r="W81" s="146"/>
    </row>
    <row r="82" ht="40.8" outlineLevel="1" spans="2:23">
      <c r="B82" s="155" t="s">
        <v>38</v>
      </c>
      <c r="C82" s="73" t="s">
        <v>189</v>
      </c>
      <c r="D82" s="156" t="s">
        <v>180</v>
      </c>
      <c r="E82" s="70" t="s">
        <v>72</v>
      </c>
      <c r="F82" s="161" t="s">
        <v>190</v>
      </c>
      <c r="G82" s="161" t="s">
        <v>191</v>
      </c>
      <c r="H82" s="64" t="str">
        <f t="shared" si="10"/>
        <v/>
      </c>
      <c r="I82" s="62" t="s">
        <v>192</v>
      </c>
      <c r="J82" s="161"/>
      <c r="K82" s="64" t="str">
        <f t="shared" si="9"/>
        <v>TBD</v>
      </c>
      <c r="L82" s="161"/>
      <c r="M82" s="169"/>
      <c r="N82" s="170">
        <v>1</v>
      </c>
      <c r="O82" s="117" t="str">
        <f t="array" ref="O82">IF(AND(H82&lt;&gt;"",H82&lt;&gt;"-"),IF(SUMPRODUCT($Q$78:$W$78,--(Q82:W82&lt;&gt;""))&gt;0,SUMPRODUCT($Q$78:$W$78,Q82:W82)/SUMPRODUCT($Q$78:$W$78,--(Q82:W82&lt;&gt;"")),""),"")</f>
        <v/>
      </c>
      <c r="P82" s="112"/>
      <c r="Q82" s="146"/>
      <c r="R82" s="146"/>
      <c r="S82" s="146"/>
      <c r="T82" s="146">
        <v>0</v>
      </c>
      <c r="U82" s="146"/>
      <c r="V82" s="146"/>
      <c r="W82" s="146"/>
    </row>
    <row r="83" ht="30.6" outlineLevel="1" spans="2:23">
      <c r="B83" s="155" t="s">
        <v>40</v>
      </c>
      <c r="C83" s="73" t="s">
        <v>193</v>
      </c>
      <c r="D83" s="156" t="s">
        <v>180</v>
      </c>
      <c r="E83" s="70" t="s">
        <v>72</v>
      </c>
      <c r="F83" s="161" t="s">
        <v>190</v>
      </c>
      <c r="G83" s="161" t="s">
        <v>194</v>
      </c>
      <c r="H83" s="64" t="str">
        <f t="shared" si="10"/>
        <v/>
      </c>
      <c r="I83" s="62" t="s">
        <v>195</v>
      </c>
      <c r="J83" s="161"/>
      <c r="K83" s="64" t="str">
        <f t="shared" si="9"/>
        <v>TBD</v>
      </c>
      <c r="L83" s="161"/>
      <c r="M83" s="169"/>
      <c r="N83" s="170">
        <v>1</v>
      </c>
      <c r="O83" s="117" t="str">
        <f t="array" ref="O83">IF(AND(H83&lt;&gt;"",H83&lt;&gt;"-"),IF(SUMPRODUCT($Q$78:$W$78,--(Q83:W83&lt;&gt;""))&gt;0,SUMPRODUCT($Q$78:$W$78,Q83:W83)/SUMPRODUCT($Q$78:$W$78,--(Q83:W83&lt;&gt;"")),""),"")</f>
        <v/>
      </c>
      <c r="P83" s="112"/>
      <c r="Q83" s="146"/>
      <c r="R83" s="146"/>
      <c r="S83" s="146"/>
      <c r="T83" s="146"/>
      <c r="U83" s="146"/>
      <c r="V83" s="146"/>
      <c r="W83" s="146">
        <v>0</v>
      </c>
    </row>
    <row r="84" ht="83.25" customHeight="1" outlineLevel="1" spans="2:23">
      <c r="B84" s="155" t="s">
        <v>38</v>
      </c>
      <c r="C84" s="73" t="s">
        <v>196</v>
      </c>
      <c r="D84" s="156" t="s">
        <v>180</v>
      </c>
      <c r="E84" s="70" t="s">
        <v>72</v>
      </c>
      <c r="F84" s="161" t="s">
        <v>197</v>
      </c>
      <c r="G84" s="161" t="s">
        <v>198</v>
      </c>
      <c r="H84" s="64" t="str">
        <f t="shared" si="10"/>
        <v/>
      </c>
      <c r="I84" s="62" t="s">
        <v>199</v>
      </c>
      <c r="J84" s="161"/>
      <c r="K84" s="64" t="str">
        <f t="shared" si="9"/>
        <v>TBD</v>
      </c>
      <c r="L84" s="161"/>
      <c r="M84" s="169"/>
      <c r="N84" s="170">
        <v>1</v>
      </c>
      <c r="O84" s="117" t="str">
        <f t="array" ref="O84">IF(AND(H84&lt;&gt;"",H84&lt;&gt;"-"),IF(SUMPRODUCT($Q$78:$W$78,--(Q84:W84&lt;&gt;""))&gt;0,SUMPRODUCT($Q$78:$W$78,Q84:W84)/SUMPRODUCT($Q$78:$W$78,--(Q84:W84&lt;&gt;"")),""),"")</f>
        <v/>
      </c>
      <c r="P84" s="112"/>
      <c r="Q84" s="146">
        <v>0</v>
      </c>
      <c r="R84" s="146"/>
      <c r="S84" s="146">
        <v>0</v>
      </c>
      <c r="T84" s="146">
        <v>0</v>
      </c>
      <c r="U84" s="146"/>
      <c r="V84" s="146"/>
      <c r="W84" s="146"/>
    </row>
    <row r="85" ht="83.25" customHeight="1" outlineLevel="1" spans="2:23">
      <c r="B85" s="155" t="s">
        <v>40</v>
      </c>
      <c r="C85" s="73" t="s">
        <v>200</v>
      </c>
      <c r="D85" s="156" t="s">
        <v>180</v>
      </c>
      <c r="E85" s="70" t="s">
        <v>72</v>
      </c>
      <c r="F85" s="161" t="s">
        <v>197</v>
      </c>
      <c r="G85" s="161" t="s">
        <v>201</v>
      </c>
      <c r="H85" s="64" t="str">
        <f t="shared" si="10"/>
        <v/>
      </c>
      <c r="I85" s="62" t="s">
        <v>202</v>
      </c>
      <c r="J85" s="161"/>
      <c r="K85" s="64" t="str">
        <f t="shared" si="9"/>
        <v>TBD</v>
      </c>
      <c r="L85" s="161"/>
      <c r="M85" s="169"/>
      <c r="N85" s="170">
        <v>1</v>
      </c>
      <c r="O85" s="117" t="str">
        <f t="array" ref="O85">IF(AND(H85&lt;&gt;"",H85&lt;&gt;"-"),IF(SUMPRODUCT($Q$78:$W$78,--(Q85:W85&lt;&gt;""))&gt;0,SUMPRODUCT($Q$78:$W$78,Q85:W85)/SUMPRODUCT($Q$78:$W$78,--(Q85:W85&lt;&gt;"")),""),"")</f>
        <v/>
      </c>
      <c r="P85" s="112"/>
      <c r="Q85" s="146">
        <v>0</v>
      </c>
      <c r="R85" s="146"/>
      <c r="S85" s="146">
        <v>0</v>
      </c>
      <c r="T85" s="146">
        <v>0</v>
      </c>
      <c r="U85" s="146"/>
      <c r="V85" s="146"/>
      <c r="W85" s="146"/>
    </row>
    <row r="86" ht="20.4" outlineLevel="1" spans="2:23">
      <c r="B86" s="155" t="s">
        <v>38</v>
      </c>
      <c r="C86" s="73" t="s">
        <v>203</v>
      </c>
      <c r="D86" s="156" t="s">
        <v>180</v>
      </c>
      <c r="E86" s="70" t="s">
        <v>72</v>
      </c>
      <c r="F86" s="161" t="s">
        <v>204</v>
      </c>
      <c r="G86" s="161" t="s">
        <v>205</v>
      </c>
      <c r="H86" s="64" t="str">
        <f t="shared" si="10"/>
        <v/>
      </c>
      <c r="I86" s="62" t="s">
        <v>206</v>
      </c>
      <c r="J86" s="161"/>
      <c r="K86" s="64" t="str">
        <f t="shared" si="9"/>
        <v>TBD</v>
      </c>
      <c r="L86" s="161"/>
      <c r="M86" s="169"/>
      <c r="N86" s="170">
        <v>1</v>
      </c>
      <c r="O86" s="117" t="str">
        <f t="array" ref="O86">IF(AND(H86&lt;&gt;"",H86&lt;&gt;"-"),IF(SUMPRODUCT($Q$78:$W$78,--(Q86:W86&lt;&gt;""))&gt;0,SUMPRODUCT($Q$78:$W$78,Q86:W86)/SUMPRODUCT($Q$78:$W$78,--(Q86:W86&lt;&gt;"")),""),"")</f>
        <v/>
      </c>
      <c r="P86" s="112"/>
      <c r="Q86" s="146"/>
      <c r="R86" s="146"/>
      <c r="S86" s="146"/>
      <c r="T86" s="146">
        <v>0</v>
      </c>
      <c r="U86" s="146"/>
      <c r="V86" s="146"/>
      <c r="W86" s="146"/>
    </row>
    <row r="87" ht="20.4" outlineLevel="1" spans="2:23">
      <c r="B87" s="155" t="s">
        <v>38</v>
      </c>
      <c r="C87" s="73" t="s">
        <v>207</v>
      </c>
      <c r="D87" s="156" t="s">
        <v>180</v>
      </c>
      <c r="E87" s="70" t="s">
        <v>72</v>
      </c>
      <c r="F87" s="161" t="s">
        <v>208</v>
      </c>
      <c r="G87" s="161" t="s">
        <v>209</v>
      </c>
      <c r="H87" s="64" t="str">
        <f t="shared" si="10"/>
        <v/>
      </c>
      <c r="I87" s="62" t="s">
        <v>206</v>
      </c>
      <c r="J87" s="161"/>
      <c r="K87" s="64" t="str">
        <f t="shared" si="9"/>
        <v>TBD</v>
      </c>
      <c r="L87" s="161"/>
      <c r="M87" s="169"/>
      <c r="N87" s="170">
        <v>1</v>
      </c>
      <c r="O87" s="117" t="str">
        <f t="array" ref="O87">IF(AND(H87&lt;&gt;"",H87&lt;&gt;"-"),IF(SUMPRODUCT($Q$78:$W$78,--(Q87:W87&lt;&gt;""))&gt;0,SUMPRODUCT($Q$78:$W$78,Q87:W87)/SUMPRODUCT($Q$78:$W$78,--(Q87:W87&lt;&gt;"")),""),"")</f>
        <v/>
      </c>
      <c r="P87" s="112"/>
      <c r="Q87" s="146"/>
      <c r="R87" s="146"/>
      <c r="S87" s="146"/>
      <c r="T87" s="146">
        <v>0</v>
      </c>
      <c r="U87" s="146"/>
      <c r="V87" s="146"/>
      <c r="W87" s="146"/>
    </row>
    <row r="88" ht="96" customHeight="1" outlineLevel="1" spans="2:23">
      <c r="B88" s="155" t="s">
        <v>38</v>
      </c>
      <c r="C88" s="73" t="s">
        <v>210</v>
      </c>
      <c r="D88" s="156" t="s">
        <v>180</v>
      </c>
      <c r="E88" s="70" t="s">
        <v>72</v>
      </c>
      <c r="F88" s="161" t="s">
        <v>211</v>
      </c>
      <c r="G88" s="161" t="s">
        <v>212</v>
      </c>
      <c r="H88" s="64" t="str">
        <f t="shared" si="10"/>
        <v/>
      </c>
      <c r="I88" s="62" t="s">
        <v>213</v>
      </c>
      <c r="J88" s="161"/>
      <c r="K88" s="64" t="str">
        <f t="shared" si="9"/>
        <v>TBD</v>
      </c>
      <c r="L88" s="161"/>
      <c r="M88" s="169"/>
      <c r="N88" s="170">
        <v>1</v>
      </c>
      <c r="O88" s="117" t="str">
        <f t="array" ref="O88">IF(AND(H88&lt;&gt;"",H88&lt;&gt;"-"),IF(SUMPRODUCT($Q$78:$W$78,--(Q88:W88&lt;&gt;""))&gt;0,SUMPRODUCT($Q$78:$W$78,Q88:W88)/SUMPRODUCT($Q$78:$W$78,--(Q88:W88&lt;&gt;"")),""),"")</f>
        <v/>
      </c>
      <c r="P88" s="112"/>
      <c r="Q88" s="146">
        <v>0</v>
      </c>
      <c r="R88" s="146"/>
      <c r="S88" s="146">
        <v>0</v>
      </c>
      <c r="T88" s="146">
        <v>0</v>
      </c>
      <c r="U88" s="146"/>
      <c r="V88" s="146"/>
      <c r="W88" s="146"/>
    </row>
    <row r="89" ht="96" customHeight="1" outlineLevel="1" spans="2:23">
      <c r="B89" s="158" t="s">
        <v>40</v>
      </c>
      <c r="C89" s="162" t="s">
        <v>214</v>
      </c>
      <c r="D89" s="159" t="s">
        <v>180</v>
      </c>
      <c r="E89" s="76" t="s">
        <v>72</v>
      </c>
      <c r="F89" s="163" t="s">
        <v>211</v>
      </c>
      <c r="G89" s="163" t="s">
        <v>212</v>
      </c>
      <c r="H89" s="77" t="str">
        <f t="shared" ref="H89" si="11">IF(B89&lt;&gt;"",SUBSTITUTE(VLOOKUP(B89,LabelListLookUp,2,FALSE),", ",","&amp;CHAR(10)),"")</f>
        <v/>
      </c>
      <c r="I89" s="171" t="s">
        <v>215</v>
      </c>
      <c r="J89" s="163"/>
      <c r="K89" s="77" t="str">
        <f t="shared" si="9"/>
        <v>TBD</v>
      </c>
      <c r="L89" s="161"/>
      <c r="M89" s="169"/>
      <c r="N89" s="170">
        <v>1</v>
      </c>
      <c r="O89" s="117" t="str">
        <f t="array" ref="O89">IF(AND(H89&lt;&gt;"",H89&lt;&gt;"-"),IF(SUMPRODUCT($Q$78:$W$78,--(Q89:W89&lt;&gt;""))&gt;0,SUMPRODUCT($Q$78:$W$78,Q89:W89)/SUMPRODUCT($Q$78:$W$78,--(Q89:W89&lt;&gt;"")),""),"")</f>
        <v/>
      </c>
      <c r="P89" s="112"/>
      <c r="Q89" s="146">
        <v>0</v>
      </c>
      <c r="R89" s="146"/>
      <c r="S89" s="146">
        <v>0</v>
      </c>
      <c r="T89" s="146">
        <v>0</v>
      </c>
      <c r="U89" s="146"/>
      <c r="V89" s="146"/>
      <c r="W89" s="146"/>
    </row>
    <row r="90" ht="30.6" outlineLevel="1" spans="2:23">
      <c r="B90" s="155" t="s">
        <v>38</v>
      </c>
      <c r="C90" s="73" t="s">
        <v>216</v>
      </c>
      <c r="D90" s="156" t="s">
        <v>180</v>
      </c>
      <c r="E90" s="70" t="s">
        <v>72</v>
      </c>
      <c r="F90" s="161" t="s">
        <v>217</v>
      </c>
      <c r="G90" s="161" t="s">
        <v>218</v>
      </c>
      <c r="H90" s="64" t="str">
        <f t="shared" si="10"/>
        <v/>
      </c>
      <c r="I90" s="172" t="s">
        <v>219</v>
      </c>
      <c r="J90" s="161"/>
      <c r="K90" s="64" t="str">
        <f t="shared" si="9"/>
        <v>TBD</v>
      </c>
      <c r="L90" s="161"/>
      <c r="M90" s="169"/>
      <c r="N90" s="170">
        <v>1</v>
      </c>
      <c r="O90" s="117" t="str">
        <f t="array" ref="O90">IF(AND(H90&lt;&gt;"",H90&lt;&gt;"-"),IF(SUMPRODUCT($Q$78:$W$78,--(Q90:W90&lt;&gt;""))&gt;0,SUMPRODUCT($Q$78:$W$78,Q90:W90)/SUMPRODUCT($Q$78:$W$78,--(Q90:W90&lt;&gt;"")),""),"")</f>
        <v/>
      </c>
      <c r="P90" s="112"/>
      <c r="Q90" s="146">
        <v>0</v>
      </c>
      <c r="R90" s="146"/>
      <c r="S90" s="146"/>
      <c r="T90" s="146">
        <v>0</v>
      </c>
      <c r="U90" s="146"/>
      <c r="V90" s="146"/>
      <c r="W90" s="146"/>
    </row>
    <row r="91" ht="30.6" outlineLevel="1" spans="2:23">
      <c r="B91" s="158" t="s">
        <v>38</v>
      </c>
      <c r="C91" s="75" t="s">
        <v>220</v>
      </c>
      <c r="D91" s="159" t="s">
        <v>180</v>
      </c>
      <c r="E91" s="76" t="s">
        <v>72</v>
      </c>
      <c r="F91" s="163" t="s">
        <v>221</v>
      </c>
      <c r="G91" s="163" t="s">
        <v>222</v>
      </c>
      <c r="H91" s="77" t="str">
        <f t="shared" si="10"/>
        <v/>
      </c>
      <c r="I91" s="173" t="s">
        <v>223</v>
      </c>
      <c r="J91" s="163"/>
      <c r="K91" s="77" t="str">
        <f t="shared" si="9"/>
        <v>TBD</v>
      </c>
      <c r="L91" s="163"/>
      <c r="M91" s="174"/>
      <c r="N91" s="170">
        <v>1</v>
      </c>
      <c r="O91" s="117" t="str">
        <f t="array" ref="O91">IF(AND(H91&lt;&gt;"",H91&lt;&gt;"-"),IF(SUMPRODUCT($Q$78:$W$78,--(Q91:W91&lt;&gt;""))&gt;0,SUMPRODUCT($Q$78:$W$78,Q91:W91)/SUMPRODUCT($Q$78:$W$78,--(Q91:W91&lt;&gt;"")),""),"")</f>
        <v/>
      </c>
      <c r="P91" s="112"/>
      <c r="Q91" s="146">
        <v>0</v>
      </c>
      <c r="R91" s="146"/>
      <c r="S91" s="146"/>
      <c r="T91" s="146">
        <v>0</v>
      </c>
      <c r="U91" s="146"/>
      <c r="V91" s="146"/>
      <c r="W91" s="146"/>
    </row>
    <row r="92" ht="30.6" outlineLevel="1" spans="2:23">
      <c r="B92" s="155" t="s">
        <v>38</v>
      </c>
      <c r="C92" s="164" t="s">
        <v>224</v>
      </c>
      <c r="D92" s="156" t="s">
        <v>180</v>
      </c>
      <c r="E92" s="70" t="s">
        <v>72</v>
      </c>
      <c r="F92" s="161" t="s">
        <v>225</v>
      </c>
      <c r="G92" s="161" t="s">
        <v>226</v>
      </c>
      <c r="H92" s="64" t="str">
        <f t="shared" si="10"/>
        <v/>
      </c>
      <c r="I92" s="172" t="s">
        <v>227</v>
      </c>
      <c r="J92" s="161"/>
      <c r="K92" s="64" t="str">
        <f t="shared" si="9"/>
        <v>TBD</v>
      </c>
      <c r="L92" s="161"/>
      <c r="M92" s="169"/>
      <c r="N92" s="170">
        <v>1</v>
      </c>
      <c r="O92" s="117" t="str">
        <f t="array" ref="O92">IF(AND(H92&lt;&gt;"",H92&lt;&gt;"-"),IF(SUMPRODUCT($Q$78:$W$78,--(Q92:W92&lt;&gt;""))&gt;0,SUMPRODUCT($Q$78:$W$78,Q92:W92)/SUMPRODUCT($Q$78:$W$78,--(Q92:W92&lt;&gt;"")),""),"")</f>
        <v/>
      </c>
      <c r="P92" s="112"/>
      <c r="Q92" s="146"/>
      <c r="R92" s="146"/>
      <c r="S92" s="146"/>
      <c r="T92" s="146">
        <v>0</v>
      </c>
      <c r="U92" s="146"/>
      <c r="V92" s="146"/>
      <c r="W92" s="146"/>
    </row>
    <row r="93" ht="30.6" outlineLevel="1" spans="2:23">
      <c r="B93" s="158" t="s">
        <v>38</v>
      </c>
      <c r="C93" s="75" t="s">
        <v>228</v>
      </c>
      <c r="D93" s="159" t="s">
        <v>180</v>
      </c>
      <c r="E93" s="76" t="s">
        <v>72</v>
      </c>
      <c r="F93" s="163" t="s">
        <v>229</v>
      </c>
      <c r="G93" s="163" t="s">
        <v>230</v>
      </c>
      <c r="H93" s="77" t="str">
        <f t="shared" si="10"/>
        <v/>
      </c>
      <c r="I93" s="173" t="s">
        <v>231</v>
      </c>
      <c r="J93" s="163"/>
      <c r="K93" s="77" t="str">
        <f t="shared" si="9"/>
        <v>TBD</v>
      </c>
      <c r="L93" s="163"/>
      <c r="M93" s="174"/>
      <c r="N93" s="170">
        <v>1</v>
      </c>
      <c r="O93" s="117" t="str">
        <f t="array" ref="O93">IF(AND(H93&lt;&gt;"",H93&lt;&gt;"-"),IF(SUMPRODUCT($Q$78:$W$78,--(Q93:W93&lt;&gt;""))&gt;0,SUMPRODUCT($Q$78:$W$78,Q93:W93)/SUMPRODUCT($Q$78:$W$78,--(Q93:W93&lt;&gt;"")),""),"")</f>
        <v/>
      </c>
      <c r="P93" s="112"/>
      <c r="Q93" s="146">
        <v>0</v>
      </c>
      <c r="R93" s="146"/>
      <c r="S93" s="146"/>
      <c r="T93" s="146">
        <v>0</v>
      </c>
      <c r="U93" s="146"/>
      <c r="V93" s="146"/>
      <c r="W93" s="146"/>
    </row>
    <row r="94" ht="61.2" outlineLevel="1" spans="2:23">
      <c r="B94" s="155" t="s">
        <v>38</v>
      </c>
      <c r="C94" s="73" t="s">
        <v>232</v>
      </c>
      <c r="D94" s="156" t="s">
        <v>180</v>
      </c>
      <c r="E94" s="70" t="s">
        <v>72</v>
      </c>
      <c r="F94" s="161" t="s">
        <v>233</v>
      </c>
      <c r="G94" s="161" t="s">
        <v>234</v>
      </c>
      <c r="H94" s="64" t="str">
        <f t="shared" si="10"/>
        <v/>
      </c>
      <c r="I94" s="172" t="s">
        <v>235</v>
      </c>
      <c r="J94" s="161"/>
      <c r="K94" s="64" t="str">
        <f t="shared" si="9"/>
        <v>TBD</v>
      </c>
      <c r="L94" s="161"/>
      <c r="M94" s="169"/>
      <c r="N94" s="170">
        <v>1</v>
      </c>
      <c r="O94" s="117" t="str">
        <f t="array" ref="O94">IF(AND(H94&lt;&gt;"",H94&lt;&gt;"-"),IF(SUMPRODUCT($Q$78:$W$78,--(Q94:W94&lt;&gt;""))&gt;0,SUMPRODUCT($Q$78:$W$78,Q94:W94)/SUMPRODUCT($Q$78:$W$78,--(Q94:W94&lt;&gt;"")),""),"")</f>
        <v/>
      </c>
      <c r="P94" s="112"/>
      <c r="Q94" s="146">
        <v>0</v>
      </c>
      <c r="R94" s="146"/>
      <c r="S94" s="146">
        <v>0</v>
      </c>
      <c r="T94" s="146">
        <v>0</v>
      </c>
      <c r="U94" s="146"/>
      <c r="V94" s="146"/>
      <c r="W94" s="146"/>
    </row>
    <row r="95" ht="84" customHeight="1" outlineLevel="1" spans="2:23">
      <c r="B95" s="158" t="s">
        <v>40</v>
      </c>
      <c r="C95" s="75" t="s">
        <v>236</v>
      </c>
      <c r="D95" s="159" t="s">
        <v>180</v>
      </c>
      <c r="E95" s="76" t="s">
        <v>72</v>
      </c>
      <c r="F95" s="163" t="s">
        <v>233</v>
      </c>
      <c r="G95" s="163" t="s">
        <v>234</v>
      </c>
      <c r="H95" s="77" t="str">
        <f t="shared" ref="H95" si="12">IF(B95&lt;&gt;"",SUBSTITUTE(VLOOKUP(B95,LabelListLookUp,2,FALSE),", ",","&amp;CHAR(10)),"")</f>
        <v/>
      </c>
      <c r="I95" s="171" t="s">
        <v>237</v>
      </c>
      <c r="J95" s="163"/>
      <c r="K95" s="77" t="str">
        <f t="shared" si="9"/>
        <v>TBD</v>
      </c>
      <c r="L95" s="161"/>
      <c r="M95" s="169"/>
      <c r="N95" s="170">
        <v>1</v>
      </c>
      <c r="O95" s="117" t="str">
        <f t="array" ref="O95">IF(AND(H95&lt;&gt;"",H95&lt;&gt;"-"),IF(SUMPRODUCT($Q$78:$W$78,--(Q95:W95&lt;&gt;""))&gt;0,SUMPRODUCT($Q$78:$W$78,Q95:W95)/SUMPRODUCT($Q$78:$W$78,--(Q95:W95&lt;&gt;"")),""),"")</f>
        <v/>
      </c>
      <c r="P95" s="112"/>
      <c r="Q95" s="146">
        <v>0</v>
      </c>
      <c r="R95" s="146"/>
      <c r="S95" s="146">
        <v>0</v>
      </c>
      <c r="T95" s="146">
        <v>0</v>
      </c>
      <c r="U95" s="146"/>
      <c r="V95" s="146"/>
      <c r="W95" s="146"/>
    </row>
    <row r="96" ht="61.2" outlineLevel="1" spans="2:23">
      <c r="B96" s="158" t="s">
        <v>38</v>
      </c>
      <c r="C96" s="75" t="s">
        <v>238</v>
      </c>
      <c r="D96" s="159" t="s">
        <v>180</v>
      </c>
      <c r="E96" s="76" t="s">
        <v>72</v>
      </c>
      <c r="F96" s="163" t="s">
        <v>239</v>
      </c>
      <c r="G96" s="163" t="s">
        <v>240</v>
      </c>
      <c r="H96" s="77" t="str">
        <f t="shared" si="10"/>
        <v/>
      </c>
      <c r="I96" s="171" t="s">
        <v>241</v>
      </c>
      <c r="J96" s="163"/>
      <c r="K96" s="77" t="str">
        <f t="shared" si="9"/>
        <v>TBD</v>
      </c>
      <c r="L96" s="163"/>
      <c r="M96" s="174"/>
      <c r="N96" s="170">
        <v>1</v>
      </c>
      <c r="O96" s="117" t="str">
        <f t="array" ref="O96">IF(AND(H96&lt;&gt;"",H96&lt;&gt;"-"),IF(SUMPRODUCT($Q$78:$W$78,--(Q96:W96&lt;&gt;""))&gt;0,SUMPRODUCT($Q$78:$W$78,Q96:W96)/SUMPRODUCT($Q$78:$W$78,--(Q96:W96&lt;&gt;"")),""),"")</f>
        <v/>
      </c>
      <c r="P96" s="112"/>
      <c r="Q96" s="146">
        <v>0</v>
      </c>
      <c r="R96" s="146"/>
      <c r="S96" s="146"/>
      <c r="T96" s="146">
        <v>0</v>
      </c>
      <c r="U96" s="146"/>
      <c r="V96" s="146"/>
      <c r="W96" s="146"/>
    </row>
    <row r="97" ht="83.4" customHeight="1" outlineLevel="1" spans="2:23">
      <c r="B97" s="158" t="s">
        <v>40</v>
      </c>
      <c r="C97" s="75" t="s">
        <v>242</v>
      </c>
      <c r="D97" s="159" t="s">
        <v>180</v>
      </c>
      <c r="E97" s="76" t="s">
        <v>72</v>
      </c>
      <c r="F97" s="163" t="s">
        <v>239</v>
      </c>
      <c r="G97" s="163" t="s">
        <v>240</v>
      </c>
      <c r="H97" s="77" t="str">
        <f t="shared" ref="H97" si="13">IF(B97&lt;&gt;"",SUBSTITUTE(VLOOKUP(B97,LabelListLookUp,2,FALSE),", ",","&amp;CHAR(10)),"")</f>
        <v/>
      </c>
      <c r="I97" s="171" t="s">
        <v>243</v>
      </c>
      <c r="J97" s="163"/>
      <c r="K97" s="77" t="str">
        <f t="shared" si="9"/>
        <v>TBD</v>
      </c>
      <c r="L97" s="163"/>
      <c r="M97" s="174"/>
      <c r="N97" s="170">
        <v>1</v>
      </c>
      <c r="O97" s="117" t="str">
        <f t="array" ref="O97">IF(AND(H97&lt;&gt;"",H97&lt;&gt;"-"),IF(SUMPRODUCT($Q$78:$W$78,--(Q97:W97&lt;&gt;""))&gt;0,SUMPRODUCT($Q$78:$W$78,Q97:W97)/SUMPRODUCT($Q$78:$W$78,--(Q97:W97&lt;&gt;"")),""),"")</f>
        <v/>
      </c>
      <c r="P97" s="112"/>
      <c r="Q97" s="146">
        <v>0</v>
      </c>
      <c r="R97" s="146"/>
      <c r="S97" s="146"/>
      <c r="T97" s="146">
        <v>0</v>
      </c>
      <c r="U97" s="146"/>
      <c r="V97" s="146"/>
      <c r="W97" s="146"/>
    </row>
    <row r="98" ht="20.4" outlineLevel="1" spans="2:23">
      <c r="B98" s="158" t="s">
        <v>38</v>
      </c>
      <c r="C98" s="75" t="s">
        <v>244</v>
      </c>
      <c r="D98" s="159" t="s">
        <v>180</v>
      </c>
      <c r="E98" s="76" t="s">
        <v>72</v>
      </c>
      <c r="F98" s="163" t="s">
        <v>245</v>
      </c>
      <c r="G98" s="163" t="s">
        <v>246</v>
      </c>
      <c r="H98" s="77" t="str">
        <f t="shared" ref="H98:H100" si="14">IF(B98&lt;&gt;"",SUBSTITUTE(VLOOKUP(B98,LabelListLookUp,2,FALSE),", ",","&amp;CHAR(10)),"")</f>
        <v/>
      </c>
      <c r="I98" s="173" t="s">
        <v>247</v>
      </c>
      <c r="J98" s="163"/>
      <c r="K98" s="77" t="str">
        <f t="shared" si="9"/>
        <v>TBD</v>
      </c>
      <c r="L98" s="163"/>
      <c r="M98" s="174"/>
      <c r="N98" s="170">
        <v>1</v>
      </c>
      <c r="O98" s="117" t="str">
        <f t="array" ref="O98">IF(AND(H98&lt;&gt;"",H98&lt;&gt;"-"),IF(SUMPRODUCT($Q$78:$W$78,--(Q98:W98&lt;&gt;""))&gt;0,SUMPRODUCT($Q$78:$W$78,Q98:W98)/SUMPRODUCT($Q$78:$W$78,--(Q98:W98&lt;&gt;"")),""),"")</f>
        <v/>
      </c>
      <c r="P98" s="112"/>
      <c r="Q98" s="146">
        <v>0</v>
      </c>
      <c r="R98" s="146"/>
      <c r="S98" s="146"/>
      <c r="T98" s="146">
        <v>0</v>
      </c>
      <c r="U98" s="146"/>
      <c r="V98" s="146"/>
      <c r="W98" s="146"/>
    </row>
    <row r="99" ht="20.4" outlineLevel="1" spans="2:23">
      <c r="B99" s="158" t="s">
        <v>38</v>
      </c>
      <c r="C99" s="75" t="s">
        <v>248</v>
      </c>
      <c r="D99" s="159" t="s">
        <v>180</v>
      </c>
      <c r="E99" s="76" t="s">
        <v>72</v>
      </c>
      <c r="F99" s="163" t="s">
        <v>249</v>
      </c>
      <c r="G99" s="163" t="s">
        <v>250</v>
      </c>
      <c r="H99" s="77" t="str">
        <f t="shared" si="14"/>
        <v/>
      </c>
      <c r="I99" s="173" t="s">
        <v>251</v>
      </c>
      <c r="J99" s="163"/>
      <c r="K99" s="77" t="str">
        <f t="shared" si="9"/>
        <v>TBD</v>
      </c>
      <c r="L99" s="163"/>
      <c r="M99" s="174"/>
      <c r="N99" s="170">
        <v>1</v>
      </c>
      <c r="O99" s="117" t="str">
        <f t="array" ref="O99">IF(AND(H99&lt;&gt;"",H99&lt;&gt;"-"),IF(SUMPRODUCT($Q$78:$W$78,--(Q99:W99&lt;&gt;""))&gt;0,SUMPRODUCT($Q$78:$W$78,Q99:W99)/SUMPRODUCT($Q$78:$W$78,--(Q99:W99&lt;&gt;"")),""),"")</f>
        <v/>
      </c>
      <c r="P99" s="112"/>
      <c r="Q99" s="146"/>
      <c r="R99" s="146"/>
      <c r="S99" s="146"/>
      <c r="T99" s="146">
        <v>0</v>
      </c>
      <c r="U99" s="146"/>
      <c r="V99" s="146"/>
      <c r="W99" s="146"/>
    </row>
    <row r="100" ht="40.8" outlineLevel="1" spans="2:23">
      <c r="B100" s="158" t="s">
        <v>38</v>
      </c>
      <c r="C100" s="75" t="s">
        <v>252</v>
      </c>
      <c r="D100" s="159" t="s">
        <v>180</v>
      </c>
      <c r="E100" s="76" t="s">
        <v>72</v>
      </c>
      <c r="F100" s="163" t="s">
        <v>253</v>
      </c>
      <c r="G100" s="163" t="s">
        <v>254</v>
      </c>
      <c r="H100" s="77" t="str">
        <f t="shared" si="14"/>
        <v/>
      </c>
      <c r="I100" s="173" t="s">
        <v>255</v>
      </c>
      <c r="J100" s="163"/>
      <c r="K100" s="77" t="str">
        <f t="shared" si="9"/>
        <v>TBD</v>
      </c>
      <c r="L100" s="163"/>
      <c r="M100" s="174"/>
      <c r="N100" s="170">
        <v>1</v>
      </c>
      <c r="O100" s="117" t="str">
        <f t="array" ref="O100">IF(AND(H100&lt;&gt;"",H100&lt;&gt;"-"),IF(SUMPRODUCT($Q$78:$W$78,--(Q100:W100&lt;&gt;""))&gt;0,SUMPRODUCT($Q$78:$W$78,Q100:W100)/SUMPRODUCT($Q$78:$W$78,--(Q100:W100&lt;&gt;"")),""),"")</f>
        <v/>
      </c>
      <c r="P100" s="112"/>
      <c r="Q100" s="146">
        <v>0</v>
      </c>
      <c r="R100" s="146"/>
      <c r="S100" s="146">
        <v>0</v>
      </c>
      <c r="T100" s="146">
        <v>0</v>
      </c>
      <c r="U100" s="146"/>
      <c r="V100" s="146"/>
      <c r="W100" s="146"/>
    </row>
    <row r="101" ht="62.4" customHeight="1" outlineLevel="1" spans="2:23">
      <c r="B101" s="158" t="s">
        <v>40</v>
      </c>
      <c r="C101" s="75" t="s">
        <v>256</v>
      </c>
      <c r="D101" s="159" t="s">
        <v>180</v>
      </c>
      <c r="E101" s="76" t="s">
        <v>72</v>
      </c>
      <c r="F101" s="163" t="s">
        <v>253</v>
      </c>
      <c r="G101" s="163" t="s">
        <v>254</v>
      </c>
      <c r="H101" s="77" t="str">
        <f t="shared" ref="H101" si="15">IF(B101&lt;&gt;"",SUBSTITUTE(VLOOKUP(B101,LabelListLookUp,2,FALSE),", ",","&amp;CHAR(10)),"")</f>
        <v/>
      </c>
      <c r="I101" s="173" t="s">
        <v>257</v>
      </c>
      <c r="J101" s="163"/>
      <c r="K101" s="77" t="str">
        <f t="shared" si="9"/>
        <v>TBD</v>
      </c>
      <c r="L101" s="163"/>
      <c r="M101" s="174"/>
      <c r="N101" s="170">
        <v>1</v>
      </c>
      <c r="O101" s="117" t="str">
        <f t="array" ref="O101">IF(AND(H101&lt;&gt;"",H101&lt;&gt;"-"),IF(SUMPRODUCT($Q$78:$W$78,--(Q101:W101&lt;&gt;""))&gt;0,SUMPRODUCT($Q$78:$W$78,Q101:W101)/SUMPRODUCT($Q$78:$W$78,--(Q101:W101&lt;&gt;"")),""),"")</f>
        <v/>
      </c>
      <c r="P101" s="112"/>
      <c r="Q101" s="146">
        <v>0</v>
      </c>
      <c r="R101" s="146"/>
      <c r="S101" s="146">
        <v>0</v>
      </c>
      <c r="T101" s="146">
        <v>0</v>
      </c>
      <c r="U101" s="146"/>
      <c r="V101" s="146"/>
      <c r="W101" s="146"/>
    </row>
    <row r="102" ht="20.4" outlineLevel="1" spans="2:23">
      <c r="B102" s="158" t="s">
        <v>38</v>
      </c>
      <c r="C102" s="75" t="s">
        <v>258</v>
      </c>
      <c r="D102" s="159" t="s">
        <v>180</v>
      </c>
      <c r="E102" s="76" t="s">
        <v>72</v>
      </c>
      <c r="F102" s="163" t="s">
        <v>259</v>
      </c>
      <c r="G102" s="163" t="s">
        <v>260</v>
      </c>
      <c r="H102" s="77" t="str">
        <f t="shared" ref="H102" si="16">IF(B102&lt;&gt;"",SUBSTITUTE(VLOOKUP(B102,LabelListLookUp,2,FALSE),", ",","&amp;CHAR(10)),"")</f>
        <v/>
      </c>
      <c r="I102" s="173" t="s">
        <v>251</v>
      </c>
      <c r="J102" s="163"/>
      <c r="K102" s="77" t="str">
        <f t="shared" si="9"/>
        <v>TBD</v>
      </c>
      <c r="L102" s="163"/>
      <c r="M102" s="174"/>
      <c r="N102" s="170">
        <v>1</v>
      </c>
      <c r="O102" s="117" t="str">
        <f t="array" ref="O102">IF(AND(H102&lt;&gt;"",H102&lt;&gt;"-"),IF(SUMPRODUCT($Q$78:$W$78,--(Q102:W102&lt;&gt;""))&gt;0,SUMPRODUCT($Q$78:$W$78,Q102:W102)/SUMPRODUCT($Q$78:$W$78,--(Q102:W102&lt;&gt;"")),""),"")</f>
        <v/>
      </c>
      <c r="P102" s="112"/>
      <c r="Q102" s="146">
        <v>0</v>
      </c>
      <c r="R102" s="146"/>
      <c r="S102" s="146">
        <v>0</v>
      </c>
      <c r="T102" s="146">
        <v>0</v>
      </c>
      <c r="U102" s="146"/>
      <c r="V102" s="146"/>
      <c r="W102" s="146"/>
    </row>
    <row r="103" ht="20.4" outlineLevel="1" spans="2:23">
      <c r="B103" s="155" t="s">
        <v>40</v>
      </c>
      <c r="C103" s="73" t="s">
        <v>261</v>
      </c>
      <c r="D103" s="156" t="s">
        <v>180</v>
      </c>
      <c r="E103" s="70" t="s">
        <v>72</v>
      </c>
      <c r="F103" s="161" t="s">
        <v>262</v>
      </c>
      <c r="G103" s="161" t="s">
        <v>263</v>
      </c>
      <c r="H103" s="64" t="str">
        <f t="shared" si="10"/>
        <v/>
      </c>
      <c r="I103" s="62" t="s">
        <v>264</v>
      </c>
      <c r="J103" s="161"/>
      <c r="K103" s="64" t="str">
        <f t="shared" si="9"/>
        <v>TBD</v>
      </c>
      <c r="L103" s="161"/>
      <c r="M103" s="169"/>
      <c r="N103" s="170">
        <v>1</v>
      </c>
      <c r="O103" s="117" t="str">
        <f t="array" ref="O103">IF(AND(H103&lt;&gt;"",H103&lt;&gt;"-"),IF(SUMPRODUCT($Q$78:$W$78,--(Q103:W103&lt;&gt;""))&gt;0,SUMPRODUCT($Q$78:$W$78,Q103:W103)/SUMPRODUCT($Q$78:$W$78,--(Q103:W103&lt;&gt;"")),""),"")</f>
        <v/>
      </c>
      <c r="P103" s="112"/>
      <c r="Q103" s="146">
        <v>0</v>
      </c>
      <c r="R103" s="146"/>
      <c r="S103" s="146"/>
      <c r="T103" s="146">
        <v>0</v>
      </c>
      <c r="U103" s="146"/>
      <c r="V103" s="146"/>
      <c r="W103" s="146"/>
    </row>
    <row r="104" ht="20.4" outlineLevel="1" spans="2:23">
      <c r="B104" s="155" t="s">
        <v>40</v>
      </c>
      <c r="C104" s="73" t="s">
        <v>265</v>
      </c>
      <c r="D104" s="156" t="s">
        <v>180</v>
      </c>
      <c r="E104" s="70" t="s">
        <v>72</v>
      </c>
      <c r="F104" s="161" t="s">
        <v>266</v>
      </c>
      <c r="G104" s="161" t="s">
        <v>267</v>
      </c>
      <c r="H104" s="64" t="str">
        <f t="shared" si="10"/>
        <v/>
      </c>
      <c r="I104" s="62" t="s">
        <v>264</v>
      </c>
      <c r="J104" s="161"/>
      <c r="K104" s="64" t="str">
        <f t="shared" si="9"/>
        <v>TBD</v>
      </c>
      <c r="L104" s="161"/>
      <c r="M104" s="169"/>
      <c r="N104" s="170">
        <v>1</v>
      </c>
      <c r="O104" s="117" t="str">
        <f t="array" ref="O104">IF(AND(H104&lt;&gt;"",H104&lt;&gt;"-"),IF(SUMPRODUCT($Q$78:$W$78,--(Q104:W104&lt;&gt;""))&gt;0,SUMPRODUCT($Q$78:$W$78,Q104:W104)/SUMPRODUCT($Q$78:$W$78,--(Q104:W104&lt;&gt;"")),""),"")</f>
        <v/>
      </c>
      <c r="P104" s="112"/>
      <c r="Q104" s="146">
        <v>0</v>
      </c>
      <c r="R104" s="146"/>
      <c r="S104" s="146"/>
      <c r="T104" s="146">
        <v>0</v>
      </c>
      <c r="U104" s="146"/>
      <c r="V104" s="146"/>
      <c r="W104" s="146"/>
    </row>
    <row r="105" ht="20.4" outlineLevel="1" spans="2:23">
      <c r="B105" s="155" t="s">
        <v>40</v>
      </c>
      <c r="C105" s="73" t="s">
        <v>268</v>
      </c>
      <c r="D105" s="156" t="s">
        <v>180</v>
      </c>
      <c r="E105" s="70" t="s">
        <v>72</v>
      </c>
      <c r="F105" s="161" t="s">
        <v>269</v>
      </c>
      <c r="G105" s="161" t="s">
        <v>270</v>
      </c>
      <c r="H105" s="64" t="str">
        <f t="shared" si="10"/>
        <v/>
      </c>
      <c r="I105" s="62" t="s">
        <v>271</v>
      </c>
      <c r="J105" s="161"/>
      <c r="K105" s="64" t="str">
        <f t="shared" si="9"/>
        <v>TBD</v>
      </c>
      <c r="L105" s="161"/>
      <c r="M105" s="169"/>
      <c r="N105" s="170">
        <v>1</v>
      </c>
      <c r="O105" s="117" t="str">
        <f t="array" ref="O105">IF(AND(H105&lt;&gt;"",H105&lt;&gt;"-"),IF(SUMPRODUCT($Q$78:$W$78,--(Q105:W105&lt;&gt;""))&gt;0,SUMPRODUCT($Q$78:$W$78,Q105:W105)/SUMPRODUCT($Q$78:$W$78,--(Q105:W105&lt;&gt;"")),""),"")</f>
        <v/>
      </c>
      <c r="P105" s="112"/>
      <c r="Q105" s="146">
        <v>0</v>
      </c>
      <c r="R105" s="146"/>
      <c r="S105" s="146"/>
      <c r="T105" s="146">
        <v>0</v>
      </c>
      <c r="U105" s="146"/>
      <c r="V105" s="146"/>
      <c r="W105" s="146"/>
    </row>
    <row r="106" ht="20.4" outlineLevel="1" spans="2:23">
      <c r="B106" s="155" t="s">
        <v>40</v>
      </c>
      <c r="C106" s="73" t="s">
        <v>272</v>
      </c>
      <c r="D106" s="156" t="s">
        <v>180</v>
      </c>
      <c r="E106" s="70" t="s">
        <v>72</v>
      </c>
      <c r="F106" s="161" t="s">
        <v>273</v>
      </c>
      <c r="G106" s="161" t="s">
        <v>274</v>
      </c>
      <c r="H106" s="64" t="str">
        <f t="shared" si="10"/>
        <v/>
      </c>
      <c r="I106" s="62" t="s">
        <v>275</v>
      </c>
      <c r="J106" s="161"/>
      <c r="K106" s="64" t="str">
        <f t="shared" si="9"/>
        <v>TBD</v>
      </c>
      <c r="L106" s="161"/>
      <c r="M106" s="169"/>
      <c r="N106" s="170">
        <v>1</v>
      </c>
      <c r="O106" s="117" t="str">
        <f t="array" ref="O106">IF(AND(H106&lt;&gt;"",H106&lt;&gt;"-"),IF(SUMPRODUCT($Q$78:$W$78,--(Q106:W106&lt;&gt;""))&gt;0,SUMPRODUCT($Q$78:$W$78,Q106:W106)/SUMPRODUCT($Q$78:$W$78,--(Q106:W106&lt;&gt;"")),""),"")</f>
        <v/>
      </c>
      <c r="P106" s="112"/>
      <c r="Q106" s="146">
        <v>0</v>
      </c>
      <c r="R106" s="146"/>
      <c r="S106" s="146"/>
      <c r="T106" s="146">
        <v>0</v>
      </c>
      <c r="U106" s="146"/>
      <c r="V106" s="146"/>
      <c r="W106" s="146"/>
    </row>
    <row r="107" ht="20.4" outlineLevel="1" spans="2:23">
      <c r="B107" s="155" t="s">
        <v>40</v>
      </c>
      <c r="C107" s="73" t="s">
        <v>276</v>
      </c>
      <c r="D107" s="156" t="s">
        <v>180</v>
      </c>
      <c r="E107" s="70" t="s">
        <v>72</v>
      </c>
      <c r="F107" s="161" t="s">
        <v>277</v>
      </c>
      <c r="G107" s="161" t="s">
        <v>278</v>
      </c>
      <c r="H107" s="64" t="str">
        <f t="shared" si="10"/>
        <v/>
      </c>
      <c r="I107" s="62" t="s">
        <v>271</v>
      </c>
      <c r="J107" s="161"/>
      <c r="K107" s="64" t="str">
        <f t="shared" si="9"/>
        <v>TBD</v>
      </c>
      <c r="L107" s="161"/>
      <c r="M107" s="169"/>
      <c r="N107" s="170">
        <v>1</v>
      </c>
      <c r="O107" s="117" t="str">
        <f t="array" ref="O107">IF(AND(H107&lt;&gt;"",H107&lt;&gt;"-"),IF(SUMPRODUCT($Q$78:$W$78,--(Q107:W107&lt;&gt;""))&gt;0,SUMPRODUCT($Q$78:$W$78,Q107:W107)/SUMPRODUCT($Q$78:$W$78,--(Q107:W107&lt;&gt;"")),""),"")</f>
        <v/>
      </c>
      <c r="P107" s="112"/>
      <c r="Q107" s="146">
        <v>0</v>
      </c>
      <c r="R107" s="146"/>
      <c r="S107" s="146"/>
      <c r="T107" s="146">
        <v>0</v>
      </c>
      <c r="U107" s="146"/>
      <c r="V107" s="146"/>
      <c r="W107" s="146"/>
    </row>
    <row r="108" ht="20.4" outlineLevel="1" spans="2:23">
      <c r="B108" s="155" t="s">
        <v>40</v>
      </c>
      <c r="C108" s="73" t="s">
        <v>279</v>
      </c>
      <c r="D108" s="156" t="s">
        <v>180</v>
      </c>
      <c r="E108" s="70" t="s">
        <v>72</v>
      </c>
      <c r="F108" s="161" t="s">
        <v>280</v>
      </c>
      <c r="G108" s="161" t="s">
        <v>281</v>
      </c>
      <c r="H108" s="64" t="str">
        <f t="shared" si="10"/>
        <v/>
      </c>
      <c r="I108" s="62" t="s">
        <v>275</v>
      </c>
      <c r="J108" s="161"/>
      <c r="K108" s="64" t="str">
        <f t="shared" si="9"/>
        <v>TBD</v>
      </c>
      <c r="L108" s="161"/>
      <c r="M108" s="169"/>
      <c r="N108" s="170">
        <v>1</v>
      </c>
      <c r="O108" s="117" t="str">
        <f t="array" ref="O108">IF(AND(H108&lt;&gt;"",H108&lt;&gt;"-"),IF(SUMPRODUCT($Q$78:$W$78,--(Q108:W108&lt;&gt;""))&gt;0,SUMPRODUCT($Q$78:$W$78,Q108:W108)/SUMPRODUCT($Q$78:$W$78,--(Q108:W108&lt;&gt;"")),""),"")</f>
        <v/>
      </c>
      <c r="P108" s="112"/>
      <c r="Q108" s="146">
        <v>0</v>
      </c>
      <c r="R108" s="146"/>
      <c r="S108" s="146"/>
      <c r="T108" s="146">
        <v>0</v>
      </c>
      <c r="U108" s="146"/>
      <c r="V108" s="146"/>
      <c r="W108" s="146"/>
    </row>
    <row r="109" ht="40.8" outlineLevel="1" spans="2:23">
      <c r="B109" s="165" t="s">
        <v>40</v>
      </c>
      <c r="C109" s="73" t="s">
        <v>282</v>
      </c>
      <c r="D109" s="156" t="s">
        <v>180</v>
      </c>
      <c r="E109" s="70" t="s">
        <v>72</v>
      </c>
      <c r="F109" s="161" t="s">
        <v>283</v>
      </c>
      <c r="G109" s="161" t="s">
        <v>284</v>
      </c>
      <c r="H109" s="64" t="str">
        <f t="shared" si="10"/>
        <v/>
      </c>
      <c r="I109" s="62" t="s">
        <v>285</v>
      </c>
      <c r="J109" s="161"/>
      <c r="K109" s="64" t="str">
        <f t="shared" si="9"/>
        <v>TBD</v>
      </c>
      <c r="L109" s="161"/>
      <c r="M109" s="169"/>
      <c r="N109" s="170">
        <v>1</v>
      </c>
      <c r="O109" s="117" t="str">
        <f t="array" ref="O109">IF(AND(H109&lt;&gt;"",H109&lt;&gt;"-"),IF(SUMPRODUCT($Q$78:$W$78,--(Q109:W109&lt;&gt;""))&gt;0,SUMPRODUCT($Q$78:$W$78,Q109:W109)/SUMPRODUCT($Q$78:$W$78,--(Q109:W109&lt;&gt;"")),""),"")</f>
        <v/>
      </c>
      <c r="P109" s="112"/>
      <c r="Q109" s="146"/>
      <c r="R109" s="146"/>
      <c r="S109" s="146"/>
      <c r="T109" s="146">
        <v>0</v>
      </c>
      <c r="U109" s="146"/>
      <c r="V109" s="146"/>
      <c r="W109" s="146"/>
    </row>
    <row r="110" ht="51" outlineLevel="1" spans="2:23">
      <c r="B110" s="165" t="s">
        <v>40</v>
      </c>
      <c r="C110" s="73" t="s">
        <v>286</v>
      </c>
      <c r="D110" s="156" t="s">
        <v>180</v>
      </c>
      <c r="E110" s="70" t="s">
        <v>72</v>
      </c>
      <c r="F110" s="161" t="s">
        <v>287</v>
      </c>
      <c r="G110" s="161" t="s">
        <v>288</v>
      </c>
      <c r="H110" s="64" t="str">
        <f t="shared" si="10"/>
        <v/>
      </c>
      <c r="I110" s="62" t="s">
        <v>289</v>
      </c>
      <c r="J110" s="161"/>
      <c r="K110" s="64" t="str">
        <f t="shared" si="9"/>
        <v>TBD</v>
      </c>
      <c r="L110" s="161"/>
      <c r="M110" s="169"/>
      <c r="N110" s="170">
        <v>1</v>
      </c>
      <c r="O110" s="117" t="str">
        <f t="array" ref="O110">IF(AND(H110&lt;&gt;"",H110&lt;&gt;"-"),IF(SUMPRODUCT($Q$78:$W$78,--(Q110:W110&lt;&gt;""))&gt;0,SUMPRODUCT($Q$78:$W$78,Q110:W110)/SUMPRODUCT($Q$78:$W$78,--(Q110:W110&lt;&gt;"")),""),"")</f>
        <v/>
      </c>
      <c r="P110" s="112"/>
      <c r="Q110" s="146"/>
      <c r="R110" s="146"/>
      <c r="S110" s="146"/>
      <c r="T110" s="146">
        <v>0</v>
      </c>
      <c r="U110" s="146"/>
      <c r="V110" s="146"/>
      <c r="W110" s="146"/>
    </row>
    <row r="111" ht="51" outlineLevel="1" spans="2:23">
      <c r="B111" s="165" t="s">
        <v>40</v>
      </c>
      <c r="C111" s="73" t="s">
        <v>290</v>
      </c>
      <c r="D111" s="156" t="s">
        <v>180</v>
      </c>
      <c r="E111" s="70" t="s">
        <v>72</v>
      </c>
      <c r="F111" s="161" t="s">
        <v>291</v>
      </c>
      <c r="G111" s="161" t="s">
        <v>292</v>
      </c>
      <c r="H111" s="64" t="str">
        <f t="shared" si="10"/>
        <v/>
      </c>
      <c r="I111" s="62" t="s">
        <v>293</v>
      </c>
      <c r="J111" s="161"/>
      <c r="K111" s="64" t="str">
        <f t="shared" si="9"/>
        <v>TBD</v>
      </c>
      <c r="L111" s="161"/>
      <c r="M111" s="169"/>
      <c r="N111" s="170">
        <v>1</v>
      </c>
      <c r="O111" s="117" t="str">
        <f t="array" ref="O111">IF(AND(H111&lt;&gt;"",H111&lt;&gt;"-"),IF(SUMPRODUCT($Q$78:$W$78,--(Q111:W111&lt;&gt;""))&gt;0,SUMPRODUCT($Q$78:$W$78,Q111:W111)/SUMPRODUCT($Q$78:$W$78,--(Q111:W111&lt;&gt;"")),""),"")</f>
        <v/>
      </c>
      <c r="P111" s="112"/>
      <c r="Q111" s="146"/>
      <c r="R111" s="146"/>
      <c r="S111" s="146"/>
      <c r="T111" s="146">
        <v>0</v>
      </c>
      <c r="U111" s="146"/>
      <c r="V111" s="146"/>
      <c r="W111" s="146"/>
    </row>
    <row r="112" ht="51" outlineLevel="1" spans="2:23">
      <c r="B112" s="165" t="s">
        <v>40</v>
      </c>
      <c r="C112" s="73" t="s">
        <v>294</v>
      </c>
      <c r="D112" s="156" t="s">
        <v>180</v>
      </c>
      <c r="E112" s="70" t="s">
        <v>72</v>
      </c>
      <c r="F112" s="161" t="s">
        <v>295</v>
      </c>
      <c r="G112" s="161" t="s">
        <v>296</v>
      </c>
      <c r="H112" s="64" t="str">
        <f t="shared" si="10"/>
        <v/>
      </c>
      <c r="I112" s="62" t="s">
        <v>297</v>
      </c>
      <c r="J112" s="161"/>
      <c r="K112" s="64" t="str">
        <f t="shared" si="9"/>
        <v>TBD</v>
      </c>
      <c r="L112" s="161"/>
      <c r="M112" s="169"/>
      <c r="N112" s="170">
        <v>1</v>
      </c>
      <c r="O112" s="117" t="str">
        <f t="array" ref="O112">IF(AND(H112&lt;&gt;"",H112&lt;&gt;"-"),IF(SUMPRODUCT($Q$78:$W$78,--(Q112:W112&lt;&gt;""))&gt;0,SUMPRODUCT($Q$78:$W$78,Q112:W112)/SUMPRODUCT($Q$78:$W$78,--(Q112:W112&lt;&gt;"")),""),"")</f>
        <v/>
      </c>
      <c r="P112" s="112"/>
      <c r="Q112" s="146"/>
      <c r="R112" s="146"/>
      <c r="S112" s="146"/>
      <c r="T112" s="146">
        <v>0</v>
      </c>
      <c r="U112" s="146"/>
      <c r="V112" s="146"/>
      <c r="W112" s="146"/>
    </row>
    <row r="113" ht="51" outlineLevel="1" spans="2:23">
      <c r="B113" s="165" t="s">
        <v>40</v>
      </c>
      <c r="C113" s="73" t="s">
        <v>298</v>
      </c>
      <c r="D113" s="156" t="s">
        <v>180</v>
      </c>
      <c r="E113" s="70" t="s">
        <v>72</v>
      </c>
      <c r="F113" s="161" t="s">
        <v>299</v>
      </c>
      <c r="G113" s="161" t="s">
        <v>300</v>
      </c>
      <c r="H113" s="64" t="str">
        <f t="shared" si="10"/>
        <v/>
      </c>
      <c r="I113" s="62" t="s">
        <v>301</v>
      </c>
      <c r="J113" s="161"/>
      <c r="K113" s="64" t="str">
        <f t="shared" si="9"/>
        <v>TBD</v>
      </c>
      <c r="L113" s="161"/>
      <c r="M113" s="169"/>
      <c r="N113" s="170">
        <v>1</v>
      </c>
      <c r="O113" s="117" t="str">
        <f t="array" ref="O113">IF(AND(H113&lt;&gt;"",H113&lt;&gt;"-"),IF(SUMPRODUCT($Q$78:$W$78,--(Q113:W113&lt;&gt;""))&gt;0,SUMPRODUCT($Q$78:$W$78,Q113:W113)/SUMPRODUCT($Q$78:$W$78,--(Q113:W113&lt;&gt;"")),""),"")</f>
        <v/>
      </c>
      <c r="P113" s="112"/>
      <c r="Q113" s="146"/>
      <c r="R113" s="146"/>
      <c r="S113" s="146">
        <v>0</v>
      </c>
      <c r="T113" s="146"/>
      <c r="U113" s="146"/>
      <c r="V113" s="146"/>
      <c r="W113" s="146"/>
    </row>
    <row r="114" ht="30.6" outlineLevel="1" spans="2:23">
      <c r="B114" s="155" t="s">
        <v>40</v>
      </c>
      <c r="C114" s="73" t="s">
        <v>302</v>
      </c>
      <c r="D114" s="156" t="s">
        <v>180</v>
      </c>
      <c r="E114" s="70" t="s">
        <v>72</v>
      </c>
      <c r="F114" s="161" t="s">
        <v>303</v>
      </c>
      <c r="G114" s="161" t="s">
        <v>304</v>
      </c>
      <c r="H114" s="64" t="str">
        <f t="shared" si="10"/>
        <v/>
      </c>
      <c r="I114" s="62" t="s">
        <v>305</v>
      </c>
      <c r="J114" s="161"/>
      <c r="K114" s="64" t="str">
        <f t="shared" si="9"/>
        <v>TBD</v>
      </c>
      <c r="L114" s="161"/>
      <c r="M114" s="169"/>
      <c r="N114" s="170">
        <v>1</v>
      </c>
      <c r="O114" s="117" t="str">
        <f t="array" ref="O114">IF(AND(H114&lt;&gt;"",H114&lt;&gt;"-"),IF(SUMPRODUCT($Q$78:$W$78,--(Q114:W114&lt;&gt;""))&gt;0,SUMPRODUCT($Q$78:$W$78,Q114:W114)/SUMPRODUCT($Q$78:$W$78,--(Q114:W114&lt;&gt;"")),""),"")</f>
        <v/>
      </c>
      <c r="P114" s="112"/>
      <c r="Q114" s="146">
        <v>0</v>
      </c>
      <c r="R114" s="146"/>
      <c r="S114" s="146"/>
      <c r="T114" s="146">
        <v>0</v>
      </c>
      <c r="U114" s="146"/>
      <c r="V114" s="146"/>
      <c r="W114" s="146"/>
    </row>
    <row r="115" ht="30.6" outlineLevel="1" spans="2:23">
      <c r="B115" s="155" t="s">
        <v>40</v>
      </c>
      <c r="C115" s="73" t="s">
        <v>306</v>
      </c>
      <c r="D115" s="156" t="s">
        <v>180</v>
      </c>
      <c r="E115" s="70" t="s">
        <v>72</v>
      </c>
      <c r="F115" s="161" t="s">
        <v>307</v>
      </c>
      <c r="G115" s="161" t="s">
        <v>308</v>
      </c>
      <c r="H115" s="64" t="str">
        <f t="shared" si="10"/>
        <v/>
      </c>
      <c r="I115" s="62" t="s">
        <v>305</v>
      </c>
      <c r="J115" s="161"/>
      <c r="K115" s="64" t="str">
        <f t="shared" si="9"/>
        <v>TBD</v>
      </c>
      <c r="L115" s="161"/>
      <c r="M115" s="169"/>
      <c r="N115" s="170">
        <v>1</v>
      </c>
      <c r="O115" s="117" t="str">
        <f t="array" ref="O115">IF(AND(H115&lt;&gt;"",H115&lt;&gt;"-"),IF(SUMPRODUCT($Q$78:$W$78,--(Q115:W115&lt;&gt;""))&gt;0,SUMPRODUCT($Q$78:$W$78,Q115:W115)/SUMPRODUCT($Q$78:$W$78,--(Q115:W115&lt;&gt;"")),""),"")</f>
        <v/>
      </c>
      <c r="P115" s="112"/>
      <c r="Q115" s="146">
        <v>0</v>
      </c>
      <c r="R115" s="146"/>
      <c r="S115" s="146"/>
      <c r="T115" s="146">
        <v>0</v>
      </c>
      <c r="U115" s="146"/>
      <c r="V115" s="146"/>
      <c r="W115" s="146"/>
    </row>
    <row r="116" ht="30.6" outlineLevel="1" spans="2:23">
      <c r="B116" s="155" t="s">
        <v>40</v>
      </c>
      <c r="C116" s="73" t="s">
        <v>309</v>
      </c>
      <c r="D116" s="156" t="s">
        <v>180</v>
      </c>
      <c r="E116" s="70" t="s">
        <v>72</v>
      </c>
      <c r="F116" s="161" t="s">
        <v>310</v>
      </c>
      <c r="G116" s="161" t="s">
        <v>311</v>
      </c>
      <c r="H116" s="64" t="str">
        <f t="shared" si="10"/>
        <v/>
      </c>
      <c r="I116" s="175" t="s">
        <v>312</v>
      </c>
      <c r="J116" s="161"/>
      <c r="K116" s="64" t="str">
        <f t="shared" si="9"/>
        <v>TBD</v>
      </c>
      <c r="L116" s="161"/>
      <c r="M116" s="169"/>
      <c r="N116" s="170">
        <v>1</v>
      </c>
      <c r="O116" s="117" t="str">
        <f t="array" ref="O116">IF(AND(H116&lt;&gt;"",H116&lt;&gt;"-"),IF(SUMPRODUCT($Q$78:$W$78,--(Q116:W116&lt;&gt;""))&gt;0,SUMPRODUCT($Q$78:$W$78,Q116:W116)/SUMPRODUCT($Q$78:$W$78,--(Q116:W116&lt;&gt;"")),""),"")</f>
        <v/>
      </c>
      <c r="P116" s="112"/>
      <c r="Q116" s="146"/>
      <c r="R116" s="146"/>
      <c r="S116" s="146"/>
      <c r="T116" s="146">
        <v>0</v>
      </c>
      <c r="U116" s="146"/>
      <c r="V116" s="146"/>
      <c r="W116" s="146"/>
    </row>
    <row r="117" ht="30.6" outlineLevel="1" spans="2:23">
      <c r="B117" s="155" t="s">
        <v>40</v>
      </c>
      <c r="C117" s="73" t="s">
        <v>313</v>
      </c>
      <c r="D117" s="156" t="s">
        <v>180</v>
      </c>
      <c r="E117" s="70" t="s">
        <v>72</v>
      </c>
      <c r="F117" s="161" t="s">
        <v>314</v>
      </c>
      <c r="G117" s="161" t="s">
        <v>315</v>
      </c>
      <c r="H117" s="64" t="str">
        <f t="shared" si="10"/>
        <v/>
      </c>
      <c r="I117" s="62" t="s">
        <v>312</v>
      </c>
      <c r="J117" s="161"/>
      <c r="K117" s="64" t="str">
        <f t="shared" si="9"/>
        <v>TBD</v>
      </c>
      <c r="L117" s="161"/>
      <c r="M117" s="169"/>
      <c r="N117" s="170">
        <v>1</v>
      </c>
      <c r="O117" s="117" t="str">
        <f t="array" ref="O117">IF(AND(H117&lt;&gt;"",H117&lt;&gt;"-"),IF(SUMPRODUCT($Q$78:$W$78,--(Q117:W117&lt;&gt;""))&gt;0,SUMPRODUCT($Q$78:$W$78,Q117:W117)/SUMPRODUCT($Q$78:$W$78,--(Q117:W117&lt;&gt;"")),""),"")</f>
        <v/>
      </c>
      <c r="P117" s="112"/>
      <c r="Q117" s="146"/>
      <c r="R117" s="146"/>
      <c r="S117" s="146"/>
      <c r="T117" s="146">
        <v>0</v>
      </c>
      <c r="U117" s="146"/>
      <c r="V117" s="146"/>
      <c r="W117" s="146"/>
    </row>
    <row r="118" ht="30.6" outlineLevel="1" spans="2:23">
      <c r="B118" s="155" t="s">
        <v>40</v>
      </c>
      <c r="C118" s="73" t="s">
        <v>316</v>
      </c>
      <c r="D118" s="156" t="s">
        <v>180</v>
      </c>
      <c r="E118" s="70" t="s">
        <v>72</v>
      </c>
      <c r="F118" s="161" t="s">
        <v>317</v>
      </c>
      <c r="G118" s="161" t="s">
        <v>318</v>
      </c>
      <c r="H118" s="64" t="str">
        <f t="shared" si="10"/>
        <v/>
      </c>
      <c r="I118" s="62" t="s">
        <v>312</v>
      </c>
      <c r="J118" s="161"/>
      <c r="K118" s="64" t="str">
        <f t="shared" si="9"/>
        <v>TBD</v>
      </c>
      <c r="L118" s="161"/>
      <c r="M118" s="169"/>
      <c r="N118" s="170">
        <v>1</v>
      </c>
      <c r="O118" s="117" t="str">
        <f t="array" ref="O118">IF(AND(H118&lt;&gt;"",H118&lt;&gt;"-"),IF(SUMPRODUCT($Q$78:$W$78,--(Q118:W118&lt;&gt;""))&gt;0,SUMPRODUCT($Q$78:$W$78,Q118:W118)/SUMPRODUCT($Q$78:$W$78,--(Q118:W118&lt;&gt;"")),""),"")</f>
        <v/>
      </c>
      <c r="P118" s="112"/>
      <c r="Q118" s="146"/>
      <c r="R118" s="146"/>
      <c r="S118" s="146"/>
      <c r="T118" s="146">
        <v>0</v>
      </c>
      <c r="U118" s="146"/>
      <c r="V118" s="146"/>
      <c r="W118" s="146"/>
    </row>
    <row r="119" ht="20.4" outlineLevel="1" spans="2:23">
      <c r="B119" s="158" t="s">
        <v>40</v>
      </c>
      <c r="C119" s="162" t="s">
        <v>319</v>
      </c>
      <c r="D119" s="159" t="s">
        <v>180</v>
      </c>
      <c r="E119" s="76" t="s">
        <v>72</v>
      </c>
      <c r="F119" s="163" t="s">
        <v>320</v>
      </c>
      <c r="G119" s="163" t="s">
        <v>321</v>
      </c>
      <c r="H119" s="77" t="str">
        <f t="shared" ref="H119:H123" si="17">IF(B119&lt;&gt;"",SUBSTITUTE(VLOOKUP(B119,LabelListLookUp,2,FALSE),", ",","&amp;CHAR(10)),"")</f>
        <v/>
      </c>
      <c r="I119" s="173" t="s">
        <v>264</v>
      </c>
      <c r="J119" s="163"/>
      <c r="K119" s="77" t="str">
        <f t="shared" si="9"/>
        <v>TBD</v>
      </c>
      <c r="L119" s="161"/>
      <c r="M119" s="169"/>
      <c r="N119" s="170">
        <v>1</v>
      </c>
      <c r="O119" s="117" t="str">
        <f t="array" ref="O119">IF(AND(H119&lt;&gt;"",H119&lt;&gt;"-"),IF(SUMPRODUCT($Q$78:$W$78,--(Q119:W119&lt;&gt;""))&gt;0,SUMPRODUCT($Q$78:$W$78,Q119:W119)/SUMPRODUCT($Q$78:$W$78,--(Q119:W119&lt;&gt;"")),""),"")</f>
        <v/>
      </c>
      <c r="P119" s="112"/>
      <c r="Q119" s="146">
        <v>0</v>
      </c>
      <c r="R119" s="146"/>
      <c r="S119" s="146"/>
      <c r="T119" s="146">
        <v>0</v>
      </c>
      <c r="U119" s="146"/>
      <c r="V119" s="146"/>
      <c r="W119" s="146"/>
    </row>
    <row r="120" ht="20.4" outlineLevel="1" spans="2:23">
      <c r="B120" s="158" t="s">
        <v>40</v>
      </c>
      <c r="C120" s="162" t="s">
        <v>322</v>
      </c>
      <c r="D120" s="159" t="s">
        <v>180</v>
      </c>
      <c r="E120" s="76" t="s">
        <v>72</v>
      </c>
      <c r="F120" s="163" t="s">
        <v>323</v>
      </c>
      <c r="G120" s="163" t="s">
        <v>324</v>
      </c>
      <c r="H120" s="77" t="str">
        <f t="shared" si="17"/>
        <v/>
      </c>
      <c r="I120" s="173" t="s">
        <v>264</v>
      </c>
      <c r="J120" s="163"/>
      <c r="K120" s="77" t="str">
        <f t="shared" si="9"/>
        <v>TBD</v>
      </c>
      <c r="L120" s="161"/>
      <c r="M120" s="169"/>
      <c r="N120" s="170">
        <v>1</v>
      </c>
      <c r="O120" s="117" t="str">
        <f t="array" ref="O120">IF(AND(H120&lt;&gt;"",H120&lt;&gt;"-"),IF(SUMPRODUCT($Q$78:$W$78,--(Q120:W120&lt;&gt;""))&gt;0,SUMPRODUCT($Q$78:$W$78,Q120:W120)/SUMPRODUCT($Q$78:$W$78,--(Q120:W120&lt;&gt;"")),""),"")</f>
        <v/>
      </c>
      <c r="P120" s="112"/>
      <c r="Q120" s="146">
        <v>0</v>
      </c>
      <c r="R120" s="146"/>
      <c r="S120" s="146"/>
      <c r="T120" s="146">
        <v>0</v>
      </c>
      <c r="U120" s="146"/>
      <c r="V120" s="146"/>
      <c r="W120" s="146"/>
    </row>
    <row r="121" ht="20.4" outlineLevel="1" spans="2:23">
      <c r="B121" s="158" t="s">
        <v>40</v>
      </c>
      <c r="C121" s="162" t="s">
        <v>325</v>
      </c>
      <c r="D121" s="159" t="s">
        <v>180</v>
      </c>
      <c r="E121" s="76" t="s">
        <v>72</v>
      </c>
      <c r="F121" s="163" t="s">
        <v>326</v>
      </c>
      <c r="G121" s="163" t="s">
        <v>327</v>
      </c>
      <c r="H121" s="77" t="str">
        <f t="shared" si="17"/>
        <v/>
      </c>
      <c r="I121" s="171" t="s">
        <v>271</v>
      </c>
      <c r="J121" s="163"/>
      <c r="K121" s="77" t="str">
        <f t="shared" si="9"/>
        <v>TBD</v>
      </c>
      <c r="L121" s="161"/>
      <c r="M121" s="169"/>
      <c r="N121" s="170">
        <v>1</v>
      </c>
      <c r="O121" s="117" t="str">
        <f t="array" ref="O121">IF(AND(H121&lt;&gt;"",H121&lt;&gt;"-"),IF(SUMPRODUCT($Q$78:$W$78,--(Q121:W121&lt;&gt;""))&gt;0,SUMPRODUCT($Q$78:$W$78,Q121:W121)/SUMPRODUCT($Q$78:$W$78,--(Q121:W121&lt;&gt;"")),""),"")</f>
        <v/>
      </c>
      <c r="P121" s="112"/>
      <c r="Q121" s="146"/>
      <c r="R121" s="146"/>
      <c r="S121" s="146"/>
      <c r="T121" s="146">
        <v>0</v>
      </c>
      <c r="U121" s="146"/>
      <c r="V121" s="146"/>
      <c r="W121" s="146"/>
    </row>
    <row r="122" ht="20.4" outlineLevel="1" spans="2:23">
      <c r="B122" s="158" t="s">
        <v>40</v>
      </c>
      <c r="C122" s="162" t="s">
        <v>328</v>
      </c>
      <c r="D122" s="159" t="s">
        <v>180</v>
      </c>
      <c r="E122" s="76" t="s">
        <v>72</v>
      </c>
      <c r="F122" s="163" t="s">
        <v>329</v>
      </c>
      <c r="G122" s="163" t="s">
        <v>330</v>
      </c>
      <c r="H122" s="77" t="str">
        <f t="shared" si="17"/>
        <v/>
      </c>
      <c r="I122" s="171" t="s">
        <v>271</v>
      </c>
      <c r="J122" s="163"/>
      <c r="K122" s="77" t="str">
        <f t="shared" si="9"/>
        <v>TBD</v>
      </c>
      <c r="L122" s="161"/>
      <c r="M122" s="169"/>
      <c r="N122" s="170">
        <v>1</v>
      </c>
      <c r="O122" s="117" t="str">
        <f t="array" ref="O122">IF(AND(H122&lt;&gt;"",H122&lt;&gt;"-"),IF(SUMPRODUCT($Q$78:$W$78,--(Q122:W122&lt;&gt;""))&gt;0,SUMPRODUCT($Q$78:$W$78,Q122:W122)/SUMPRODUCT($Q$78:$W$78,--(Q122:W122&lt;&gt;"")),""),"")</f>
        <v/>
      </c>
      <c r="P122" s="112"/>
      <c r="Q122" s="146"/>
      <c r="R122" s="146"/>
      <c r="S122" s="146"/>
      <c r="T122" s="146">
        <v>0</v>
      </c>
      <c r="U122" s="146"/>
      <c r="V122" s="146"/>
      <c r="W122" s="146"/>
    </row>
    <row r="123" ht="20.4" outlineLevel="1" spans="2:23">
      <c r="B123" s="158" t="s">
        <v>40</v>
      </c>
      <c r="C123" s="162" t="s">
        <v>331</v>
      </c>
      <c r="D123" s="159" t="s">
        <v>180</v>
      </c>
      <c r="E123" s="76" t="s">
        <v>72</v>
      </c>
      <c r="F123" s="163" t="s">
        <v>332</v>
      </c>
      <c r="G123" s="163" t="s">
        <v>333</v>
      </c>
      <c r="H123" s="77" t="str">
        <f t="shared" si="17"/>
        <v/>
      </c>
      <c r="I123" s="171" t="s">
        <v>271</v>
      </c>
      <c r="J123" s="163"/>
      <c r="K123" s="77" t="str">
        <f t="shared" si="9"/>
        <v>TBD</v>
      </c>
      <c r="L123" s="161"/>
      <c r="M123" s="169"/>
      <c r="N123" s="170">
        <v>1</v>
      </c>
      <c r="O123" s="117" t="str">
        <f t="array" ref="O123">IF(AND(H123&lt;&gt;"",H123&lt;&gt;"-"),IF(SUMPRODUCT($Q$78:$W$78,--(Q123:W123&lt;&gt;""))&gt;0,SUMPRODUCT($Q$78:$W$78,Q123:W123)/SUMPRODUCT($Q$78:$W$78,--(Q123:W123&lt;&gt;"")),""),"")</f>
        <v/>
      </c>
      <c r="P123" s="112"/>
      <c r="Q123" s="146"/>
      <c r="R123" s="146"/>
      <c r="S123" s="146"/>
      <c r="T123" s="146">
        <v>0</v>
      </c>
      <c r="U123" s="146"/>
      <c r="V123" s="146"/>
      <c r="W123" s="146"/>
    </row>
    <row r="124" ht="20.4" outlineLevel="1" spans="2:23">
      <c r="B124" s="158" t="s">
        <v>40</v>
      </c>
      <c r="C124" s="162" t="s">
        <v>334</v>
      </c>
      <c r="D124" s="159" t="s">
        <v>180</v>
      </c>
      <c r="E124" s="76" t="s">
        <v>72</v>
      </c>
      <c r="F124" s="163" t="s">
        <v>335</v>
      </c>
      <c r="G124" s="163" t="s">
        <v>336</v>
      </c>
      <c r="H124" s="77" t="str">
        <f t="shared" ref="H124:H125" si="18">IF(B124&lt;&gt;"",SUBSTITUTE(VLOOKUP(B124,LabelListLookUp,2,FALSE),", ",","&amp;CHAR(10)),"")</f>
        <v/>
      </c>
      <c r="I124" s="171" t="s">
        <v>271</v>
      </c>
      <c r="J124" s="163"/>
      <c r="K124" s="77" t="str">
        <f t="shared" si="9"/>
        <v>TBD</v>
      </c>
      <c r="L124" s="161"/>
      <c r="M124" s="169"/>
      <c r="N124" s="170">
        <v>1</v>
      </c>
      <c r="O124" s="117" t="str">
        <f t="array" ref="O124">IF(AND(H124&lt;&gt;"",H124&lt;&gt;"-"),IF(SUMPRODUCT($Q$78:$W$78,--(Q124:W124&lt;&gt;""))&gt;0,SUMPRODUCT($Q$78:$W$78,Q124:W124)/SUMPRODUCT($Q$78:$W$78,--(Q124:W124&lt;&gt;"")),""),"")</f>
        <v/>
      </c>
      <c r="P124" s="112"/>
      <c r="Q124" s="146"/>
      <c r="R124" s="146"/>
      <c r="S124" s="146"/>
      <c r="T124" s="146">
        <v>0</v>
      </c>
      <c r="U124" s="146"/>
      <c r="V124" s="146"/>
      <c r="W124" s="146"/>
    </row>
    <row r="125" ht="20.4" outlineLevel="1" spans="2:23">
      <c r="B125" s="158" t="s">
        <v>40</v>
      </c>
      <c r="C125" s="162" t="s">
        <v>337</v>
      </c>
      <c r="D125" s="159" t="s">
        <v>180</v>
      </c>
      <c r="E125" s="76" t="s">
        <v>72</v>
      </c>
      <c r="F125" s="163" t="s">
        <v>338</v>
      </c>
      <c r="G125" s="163" t="s">
        <v>339</v>
      </c>
      <c r="H125" s="77" t="str">
        <f t="shared" si="18"/>
        <v/>
      </c>
      <c r="I125" s="171" t="s">
        <v>271</v>
      </c>
      <c r="J125" s="163"/>
      <c r="K125" s="77" t="str">
        <f t="shared" si="9"/>
        <v>TBD</v>
      </c>
      <c r="L125" s="161"/>
      <c r="M125" s="169"/>
      <c r="N125" s="170">
        <v>1</v>
      </c>
      <c r="O125" s="117" t="str">
        <f t="array" ref="O125">IF(AND(H125&lt;&gt;"",H125&lt;&gt;"-"),IF(SUMPRODUCT($Q$78:$W$78,--(Q125:W125&lt;&gt;""))&gt;0,SUMPRODUCT($Q$78:$W$78,Q125:W125)/SUMPRODUCT($Q$78:$W$78,--(Q125:W125&lt;&gt;"")),""),"")</f>
        <v/>
      </c>
      <c r="P125" s="112"/>
      <c r="Q125" s="146"/>
      <c r="R125" s="146"/>
      <c r="S125" s="146"/>
      <c r="T125" s="146">
        <v>0</v>
      </c>
      <c r="U125" s="146"/>
      <c r="V125" s="146"/>
      <c r="W125" s="146"/>
    </row>
    <row r="126" ht="20.4" outlineLevel="1" spans="2:23">
      <c r="B126" s="155" t="s">
        <v>40</v>
      </c>
      <c r="C126" s="73" t="s">
        <v>340</v>
      </c>
      <c r="D126" s="156" t="s">
        <v>180</v>
      </c>
      <c r="E126" s="70" t="s">
        <v>72</v>
      </c>
      <c r="F126" s="161" t="s">
        <v>341</v>
      </c>
      <c r="G126" s="161" t="s">
        <v>342</v>
      </c>
      <c r="H126" s="64" t="str">
        <f t="shared" si="10"/>
        <v/>
      </c>
      <c r="I126" s="62" t="s">
        <v>264</v>
      </c>
      <c r="J126" s="161"/>
      <c r="K126" s="64" t="str">
        <f t="shared" si="9"/>
        <v>TBD</v>
      </c>
      <c r="L126" s="161"/>
      <c r="M126" s="169"/>
      <c r="N126" s="170">
        <v>1</v>
      </c>
      <c r="O126" s="117" t="str">
        <f t="array" ref="O126">IF(AND(H126&lt;&gt;"",H126&lt;&gt;"-"),IF(SUMPRODUCT($Q$78:$W$78,--(Q126:W126&lt;&gt;""))&gt;0,SUMPRODUCT($Q$78:$W$78,Q126:W126)/SUMPRODUCT($Q$78:$W$78,--(Q126:W126&lt;&gt;"")),""),"")</f>
        <v/>
      </c>
      <c r="P126" s="112"/>
      <c r="Q126" s="146">
        <v>0</v>
      </c>
      <c r="R126" s="146"/>
      <c r="S126" s="146"/>
      <c r="T126" s="146">
        <v>0</v>
      </c>
      <c r="U126" s="146"/>
      <c r="V126" s="146"/>
      <c r="W126" s="146"/>
    </row>
    <row r="127" ht="20.4" outlineLevel="1" spans="2:23">
      <c r="B127" s="155" t="s">
        <v>40</v>
      </c>
      <c r="C127" s="73" t="s">
        <v>343</v>
      </c>
      <c r="D127" s="156" t="s">
        <v>180</v>
      </c>
      <c r="E127" s="70" t="s">
        <v>72</v>
      </c>
      <c r="F127" s="161" t="s">
        <v>344</v>
      </c>
      <c r="G127" s="161" t="s">
        <v>345</v>
      </c>
      <c r="H127" s="64" t="str">
        <f t="shared" si="10"/>
        <v/>
      </c>
      <c r="I127" s="62" t="s">
        <v>264</v>
      </c>
      <c r="J127" s="161"/>
      <c r="K127" s="64" t="str">
        <f t="shared" si="9"/>
        <v>TBD</v>
      </c>
      <c r="L127" s="161"/>
      <c r="M127" s="169"/>
      <c r="N127" s="170">
        <v>1</v>
      </c>
      <c r="O127" s="117" t="str">
        <f t="array" ref="O127">IF(AND(H127&lt;&gt;"",H127&lt;&gt;"-"),IF(SUMPRODUCT($Q$78:$W$78,--(Q127:W127&lt;&gt;""))&gt;0,SUMPRODUCT($Q$78:$W$78,Q127:W127)/SUMPRODUCT($Q$78:$W$78,--(Q127:W127&lt;&gt;"")),""),"")</f>
        <v/>
      </c>
      <c r="P127" s="112"/>
      <c r="Q127" s="146">
        <v>0</v>
      </c>
      <c r="R127" s="146"/>
      <c r="S127" s="146"/>
      <c r="T127" s="146">
        <v>0</v>
      </c>
      <c r="U127" s="146"/>
      <c r="V127" s="146"/>
      <c r="W127" s="146"/>
    </row>
    <row r="128" ht="81" customHeight="1" outlineLevel="1" spans="2:23">
      <c r="B128" s="155" t="s">
        <v>38</v>
      </c>
      <c r="C128" s="73" t="s">
        <v>346</v>
      </c>
      <c r="D128" s="156" t="s">
        <v>180</v>
      </c>
      <c r="E128" s="70" t="s">
        <v>72</v>
      </c>
      <c r="F128" s="161" t="s">
        <v>347</v>
      </c>
      <c r="G128" s="161" t="s">
        <v>348</v>
      </c>
      <c r="H128" s="64" t="str">
        <f t="shared" si="10"/>
        <v/>
      </c>
      <c r="I128" s="62" t="s">
        <v>349</v>
      </c>
      <c r="J128" s="161"/>
      <c r="K128" s="64" t="str">
        <f t="shared" si="9"/>
        <v>TBD</v>
      </c>
      <c r="L128" s="161"/>
      <c r="M128" s="169"/>
      <c r="N128" s="170">
        <v>1</v>
      </c>
      <c r="O128" s="117" t="str">
        <f t="array" ref="O128">IF(AND(H128&lt;&gt;"",H128&lt;&gt;"-"),IF(SUMPRODUCT($Q$78:$W$78,--(Q128:W128&lt;&gt;""))&gt;0,SUMPRODUCT($Q$78:$W$78,Q128:W128)/SUMPRODUCT($Q$78:$W$78,--(Q128:W128&lt;&gt;"")),""),"")</f>
        <v/>
      </c>
      <c r="P128" s="112"/>
      <c r="Q128" s="146">
        <v>0</v>
      </c>
      <c r="R128" s="146"/>
      <c r="S128" s="146">
        <v>0</v>
      </c>
      <c r="T128" s="146">
        <v>0</v>
      </c>
      <c r="U128" s="146"/>
      <c r="V128" s="146"/>
      <c r="W128" s="146"/>
    </row>
    <row r="129" ht="82.5" customHeight="1" outlineLevel="1" spans="2:23">
      <c r="B129" s="155" t="s">
        <v>40</v>
      </c>
      <c r="C129" s="73" t="s">
        <v>350</v>
      </c>
      <c r="D129" s="156" t="s">
        <v>180</v>
      </c>
      <c r="E129" s="70" t="s">
        <v>72</v>
      </c>
      <c r="F129" s="161" t="s">
        <v>347</v>
      </c>
      <c r="G129" s="161" t="s">
        <v>351</v>
      </c>
      <c r="H129" s="64" t="str">
        <f t="shared" si="10"/>
        <v/>
      </c>
      <c r="I129" s="62" t="s">
        <v>352</v>
      </c>
      <c r="J129" s="161"/>
      <c r="K129" s="64" t="str">
        <f t="shared" si="9"/>
        <v>TBD</v>
      </c>
      <c r="L129" s="161"/>
      <c r="M129" s="169"/>
      <c r="N129" s="170">
        <v>1</v>
      </c>
      <c r="O129" s="117" t="str">
        <f t="array" ref="O129">IF(AND(H129&lt;&gt;"",H129&lt;&gt;"-"),IF(SUMPRODUCT($Q$78:$W$78,--(Q129:W129&lt;&gt;""))&gt;0,SUMPRODUCT($Q$78:$W$78,Q129:W129)/SUMPRODUCT($Q$78:$W$78,--(Q129:W129&lt;&gt;"")),""),"")</f>
        <v/>
      </c>
      <c r="P129" s="112"/>
      <c r="Q129" s="146">
        <v>0</v>
      </c>
      <c r="R129" s="146"/>
      <c r="S129" s="146">
        <v>0</v>
      </c>
      <c r="T129" s="146">
        <v>0</v>
      </c>
      <c r="U129" s="146"/>
      <c r="V129" s="146"/>
      <c r="W129" s="146"/>
    </row>
    <row r="130" ht="33" customHeight="1" outlineLevel="1" spans="2:23">
      <c r="B130" s="155" t="s">
        <v>40</v>
      </c>
      <c r="C130" s="73" t="s">
        <v>353</v>
      </c>
      <c r="D130" s="156" t="s">
        <v>180</v>
      </c>
      <c r="E130" s="70" t="s">
        <v>72</v>
      </c>
      <c r="F130" s="161" t="s">
        <v>354</v>
      </c>
      <c r="G130" s="161" t="s">
        <v>355</v>
      </c>
      <c r="H130" s="64" t="str">
        <f t="shared" ref="H130:H160" si="19">IF(B130&lt;&gt;"",SUBSTITUTE(VLOOKUP(B130,LabelListLookUp,2,FALSE),", ",","&amp;CHAR(10)),"")</f>
        <v/>
      </c>
      <c r="I130" s="62" t="s">
        <v>356</v>
      </c>
      <c r="J130" s="161"/>
      <c r="K130" s="64" t="str">
        <f t="shared" ref="K130:K169" si="20">WPtarget</f>
        <v>TBD</v>
      </c>
      <c r="L130" s="161"/>
      <c r="M130" s="169"/>
      <c r="N130" s="170">
        <v>1</v>
      </c>
      <c r="O130" s="117" t="str">
        <f t="array" ref="O130">IF(AND(H130&lt;&gt;"",H130&lt;&gt;"-"),IF(SUMPRODUCT($Q$78:$W$78,--(Q130:W130&lt;&gt;""))&gt;0,SUMPRODUCT($Q$78:$W$78,Q130:W130)/SUMPRODUCT($Q$78:$W$78,--(Q130:W130&lt;&gt;"")),""),"")</f>
        <v/>
      </c>
      <c r="P130" s="112"/>
      <c r="Q130" s="146">
        <v>0</v>
      </c>
      <c r="R130" s="146"/>
      <c r="S130" s="146"/>
      <c r="T130" s="146">
        <v>0</v>
      </c>
      <c r="U130" s="146"/>
      <c r="V130" s="146"/>
      <c r="W130" s="146"/>
    </row>
    <row r="131" ht="71.25" customHeight="1" outlineLevel="1" spans="2:23">
      <c r="B131" s="155" t="s">
        <v>38</v>
      </c>
      <c r="C131" s="73" t="s">
        <v>357</v>
      </c>
      <c r="D131" s="156" t="s">
        <v>180</v>
      </c>
      <c r="E131" s="70" t="s">
        <v>72</v>
      </c>
      <c r="F131" s="161" t="s">
        <v>358</v>
      </c>
      <c r="G131" s="161" t="s">
        <v>359</v>
      </c>
      <c r="H131" s="64" t="str">
        <f t="shared" ref="H131" si="21">IF(B131&lt;&gt;"",SUBSTITUTE(VLOOKUP(B131,LabelListLookUp,2,FALSE),", ",","&amp;CHAR(10)),"")</f>
        <v/>
      </c>
      <c r="I131" s="62" t="s">
        <v>360</v>
      </c>
      <c r="J131" s="161"/>
      <c r="K131" s="64" t="str">
        <f t="shared" si="20"/>
        <v>TBD</v>
      </c>
      <c r="L131" s="161"/>
      <c r="M131" s="169"/>
      <c r="N131" s="170">
        <v>1</v>
      </c>
      <c r="O131" s="117" t="str">
        <f t="array" ref="O131">IF(AND(H131&lt;&gt;"",H131&lt;&gt;"-"),IF(SUMPRODUCT($Q$78:$W$78,--(Q131:W131&lt;&gt;""))&gt;0,SUMPRODUCT($Q$78:$W$78,Q131:W131)/SUMPRODUCT($Q$78:$W$78,--(Q131:W131&lt;&gt;"")),""),"")</f>
        <v/>
      </c>
      <c r="P131" s="112"/>
      <c r="Q131" s="146">
        <v>0</v>
      </c>
      <c r="R131" s="146"/>
      <c r="S131" s="146">
        <v>0</v>
      </c>
      <c r="T131" s="146">
        <v>0</v>
      </c>
      <c r="U131" s="146"/>
      <c r="V131" s="146"/>
      <c r="W131" s="146"/>
    </row>
    <row r="132" ht="71.25" customHeight="1" outlineLevel="1" spans="2:23">
      <c r="B132" s="155" t="s">
        <v>40</v>
      </c>
      <c r="C132" s="73" t="s">
        <v>361</v>
      </c>
      <c r="D132" s="156" t="s">
        <v>180</v>
      </c>
      <c r="E132" s="70" t="s">
        <v>72</v>
      </c>
      <c r="F132" s="161" t="s">
        <v>358</v>
      </c>
      <c r="G132" s="161" t="s">
        <v>362</v>
      </c>
      <c r="H132" s="64" t="str">
        <f t="shared" si="19"/>
        <v/>
      </c>
      <c r="I132" s="62" t="s">
        <v>363</v>
      </c>
      <c r="J132" s="161"/>
      <c r="K132" s="64" t="str">
        <f t="shared" si="20"/>
        <v>TBD</v>
      </c>
      <c r="L132" s="161"/>
      <c r="M132" s="169"/>
      <c r="N132" s="170">
        <v>1</v>
      </c>
      <c r="O132" s="117" t="str">
        <f t="array" ref="O132">IF(AND(H132&lt;&gt;"",H132&lt;&gt;"-"),IF(SUMPRODUCT($Q$78:$W$78,--(Q132:W132&lt;&gt;""))&gt;0,SUMPRODUCT($Q$78:$W$78,Q132:W132)/SUMPRODUCT($Q$78:$W$78,--(Q132:W132&lt;&gt;"")),""),"")</f>
        <v/>
      </c>
      <c r="P132" s="112"/>
      <c r="Q132" s="146">
        <v>0</v>
      </c>
      <c r="R132" s="146"/>
      <c r="S132" s="146">
        <v>0</v>
      </c>
      <c r="T132" s="146">
        <v>0</v>
      </c>
      <c r="U132" s="146"/>
      <c r="V132" s="146"/>
      <c r="W132" s="146"/>
    </row>
    <row r="133" ht="20.4" outlineLevel="1" spans="2:23">
      <c r="B133" s="165" t="s">
        <v>38</v>
      </c>
      <c r="C133" s="164" t="s">
        <v>364</v>
      </c>
      <c r="D133" s="176" t="s">
        <v>180</v>
      </c>
      <c r="E133" s="177" t="s">
        <v>72</v>
      </c>
      <c r="F133" s="178" t="s">
        <v>365</v>
      </c>
      <c r="G133" s="178" t="s">
        <v>366</v>
      </c>
      <c r="H133" s="64" t="str">
        <f t="shared" ref="H133" si="22">IF(B133&lt;&gt;"",SUBSTITUTE(VLOOKUP(B133,LabelListLookUp,2,FALSE),", ",","&amp;CHAR(10)),"")</f>
        <v/>
      </c>
      <c r="I133" s="62" t="s">
        <v>367</v>
      </c>
      <c r="J133" s="161"/>
      <c r="K133" s="64" t="str">
        <f t="shared" si="20"/>
        <v>TBD</v>
      </c>
      <c r="L133" s="161"/>
      <c r="M133" s="169"/>
      <c r="N133" s="170">
        <v>1</v>
      </c>
      <c r="O133" s="117" t="str">
        <f t="array" ref="O133">IF(AND(H133&lt;&gt;"",H133&lt;&gt;"-"),IF(SUMPRODUCT($Q$78:$W$78,--(Q133:W133&lt;&gt;""))&gt;0,SUMPRODUCT($Q$78:$W$78,Q133:W133)/SUMPRODUCT($Q$78:$W$78,--(Q133:W133&lt;&gt;"")),""),"")</f>
        <v/>
      </c>
      <c r="P133" s="112"/>
      <c r="Q133" s="146">
        <v>0</v>
      </c>
      <c r="R133" s="146"/>
      <c r="S133" s="146"/>
      <c r="T133" s="146">
        <v>0</v>
      </c>
      <c r="U133" s="146"/>
      <c r="V133" s="146"/>
      <c r="W133" s="146"/>
    </row>
    <row r="134" ht="79.5" customHeight="1" outlineLevel="1" spans="2:23">
      <c r="B134" s="155" t="s">
        <v>38</v>
      </c>
      <c r="C134" s="73" t="s">
        <v>368</v>
      </c>
      <c r="D134" s="156" t="s">
        <v>180</v>
      </c>
      <c r="E134" s="70" t="s">
        <v>72</v>
      </c>
      <c r="F134" s="161" t="s">
        <v>369</v>
      </c>
      <c r="G134" s="161" t="s">
        <v>370</v>
      </c>
      <c r="H134" s="64" t="str">
        <f t="shared" si="19"/>
        <v/>
      </c>
      <c r="I134" s="62" t="s">
        <v>371</v>
      </c>
      <c r="J134" s="161"/>
      <c r="K134" s="64" t="str">
        <f t="shared" si="20"/>
        <v>TBD</v>
      </c>
      <c r="L134" s="161"/>
      <c r="M134" s="169"/>
      <c r="N134" s="170">
        <v>1</v>
      </c>
      <c r="O134" s="117" t="str">
        <f t="array" ref="O134">IF(AND(H134&lt;&gt;"",H134&lt;&gt;"-"),IF(SUMPRODUCT($Q$78:$W$78,--(Q134:W134&lt;&gt;""))&gt;0,SUMPRODUCT($Q$78:$W$78,Q134:W134)/SUMPRODUCT($Q$78:$W$78,--(Q134:W134&lt;&gt;"")),""),"")</f>
        <v/>
      </c>
      <c r="P134" s="112"/>
      <c r="Q134" s="146">
        <v>0</v>
      </c>
      <c r="R134" s="146"/>
      <c r="S134" s="146">
        <v>0</v>
      </c>
      <c r="T134" s="146">
        <v>0</v>
      </c>
      <c r="U134" s="146"/>
      <c r="V134" s="146"/>
      <c r="W134" s="146"/>
    </row>
    <row r="135" ht="85.5" customHeight="1" outlineLevel="1" spans="2:23">
      <c r="B135" s="155" t="s">
        <v>40</v>
      </c>
      <c r="C135" s="73" t="s">
        <v>372</v>
      </c>
      <c r="D135" s="156" t="s">
        <v>180</v>
      </c>
      <c r="E135" s="70" t="s">
        <v>72</v>
      </c>
      <c r="F135" s="161" t="s">
        <v>369</v>
      </c>
      <c r="G135" s="161" t="s">
        <v>373</v>
      </c>
      <c r="H135" s="64" t="str">
        <f t="shared" si="19"/>
        <v/>
      </c>
      <c r="I135" s="62" t="s">
        <v>352</v>
      </c>
      <c r="J135" s="161"/>
      <c r="K135" s="64" t="str">
        <f t="shared" si="20"/>
        <v>TBD</v>
      </c>
      <c r="L135" s="161"/>
      <c r="M135" s="169"/>
      <c r="N135" s="170">
        <v>1</v>
      </c>
      <c r="O135" s="117" t="str">
        <f t="array" ref="O135">IF(AND(H135&lt;&gt;"",H135&lt;&gt;"-"),IF(SUMPRODUCT($Q$78:$W$78,--(Q135:W135&lt;&gt;""))&gt;0,SUMPRODUCT($Q$78:$W$78,Q135:W135)/SUMPRODUCT($Q$78:$W$78,--(Q135:W135&lt;&gt;"")),""),"")</f>
        <v/>
      </c>
      <c r="P135" s="112"/>
      <c r="Q135" s="146">
        <v>0</v>
      </c>
      <c r="R135" s="146"/>
      <c r="S135" s="146">
        <v>0</v>
      </c>
      <c r="T135" s="146">
        <v>0</v>
      </c>
      <c r="U135" s="146"/>
      <c r="V135" s="146"/>
      <c r="W135" s="146"/>
    </row>
    <row r="136" ht="30.6" outlineLevel="1" spans="2:23">
      <c r="B136" s="155" t="s">
        <v>40</v>
      </c>
      <c r="C136" s="73" t="s">
        <v>374</v>
      </c>
      <c r="D136" s="156" t="s">
        <v>180</v>
      </c>
      <c r="E136" s="70" t="s">
        <v>72</v>
      </c>
      <c r="F136" s="161" t="s">
        <v>375</v>
      </c>
      <c r="G136" s="161" t="s">
        <v>376</v>
      </c>
      <c r="H136" s="64" t="str">
        <f t="shared" si="19"/>
        <v/>
      </c>
      <c r="I136" s="62" t="s">
        <v>377</v>
      </c>
      <c r="J136" s="161"/>
      <c r="K136" s="64" t="str">
        <f t="shared" si="20"/>
        <v>TBD</v>
      </c>
      <c r="L136" s="161"/>
      <c r="M136" s="169"/>
      <c r="N136" s="170">
        <v>1</v>
      </c>
      <c r="O136" s="117" t="str">
        <f t="array" ref="O136">IF(AND(H136&lt;&gt;"",H136&lt;&gt;"-"),IF(SUMPRODUCT($Q$78:$W$78,--(Q136:W136&lt;&gt;""))&gt;0,SUMPRODUCT($Q$78:$W$78,Q136:W136)/SUMPRODUCT($Q$78:$W$78,--(Q136:W136&lt;&gt;"")),""),"")</f>
        <v/>
      </c>
      <c r="P136" s="112"/>
      <c r="Q136" s="146"/>
      <c r="R136" s="146"/>
      <c r="S136" s="146"/>
      <c r="T136" s="146">
        <v>0</v>
      </c>
      <c r="U136" s="146"/>
      <c r="V136" s="146"/>
      <c r="W136" s="146"/>
    </row>
    <row r="137" ht="30.6" outlineLevel="1" spans="2:23">
      <c r="B137" s="155" t="s">
        <v>40</v>
      </c>
      <c r="C137" s="73" t="s">
        <v>378</v>
      </c>
      <c r="D137" s="156" t="s">
        <v>180</v>
      </c>
      <c r="E137" s="70" t="s">
        <v>72</v>
      </c>
      <c r="F137" s="161" t="s">
        <v>379</v>
      </c>
      <c r="G137" s="161" t="s">
        <v>380</v>
      </c>
      <c r="H137" s="64" t="str">
        <f t="shared" si="19"/>
        <v/>
      </c>
      <c r="I137" s="62" t="s">
        <v>377</v>
      </c>
      <c r="J137" s="161"/>
      <c r="K137" s="64" t="str">
        <f t="shared" si="20"/>
        <v>TBD</v>
      </c>
      <c r="L137" s="161"/>
      <c r="M137" s="169"/>
      <c r="N137" s="170">
        <v>1</v>
      </c>
      <c r="O137" s="117" t="str">
        <f t="array" ref="O137">IF(AND(H137&lt;&gt;"",H137&lt;&gt;"-"),IF(SUMPRODUCT($Q$78:$W$78,--(Q137:W137&lt;&gt;""))&gt;0,SUMPRODUCT($Q$78:$W$78,Q137:W137)/SUMPRODUCT($Q$78:$W$78,--(Q137:W137&lt;&gt;"")),""),"")</f>
        <v/>
      </c>
      <c r="P137" s="112"/>
      <c r="Q137" s="146"/>
      <c r="R137" s="146"/>
      <c r="S137" s="146"/>
      <c r="T137" s="146">
        <v>0</v>
      </c>
      <c r="U137" s="146"/>
      <c r="V137" s="146"/>
      <c r="W137" s="146"/>
    </row>
    <row r="138" ht="61.2" outlineLevel="1" spans="2:23">
      <c r="B138" s="155" t="s">
        <v>38</v>
      </c>
      <c r="C138" s="73" t="s">
        <v>381</v>
      </c>
      <c r="D138" s="156" t="s">
        <v>180</v>
      </c>
      <c r="E138" s="70" t="s">
        <v>72</v>
      </c>
      <c r="F138" s="161" t="s">
        <v>382</v>
      </c>
      <c r="G138" s="161" t="s">
        <v>383</v>
      </c>
      <c r="H138" s="64" t="str">
        <f t="shared" si="19"/>
        <v/>
      </c>
      <c r="I138" s="62" t="s">
        <v>384</v>
      </c>
      <c r="J138" s="161"/>
      <c r="K138" s="64" t="str">
        <f t="shared" si="20"/>
        <v>TBD</v>
      </c>
      <c r="L138" s="161"/>
      <c r="M138" s="169"/>
      <c r="N138" s="170">
        <v>1</v>
      </c>
      <c r="O138" s="117" t="str">
        <f t="array" ref="O138">IF(AND(H138&lt;&gt;"",H138&lt;&gt;"-"),IF(SUMPRODUCT($Q$78:$W$78,--(Q138:W138&lt;&gt;""))&gt;0,SUMPRODUCT($Q$78:$W$78,Q138:W138)/SUMPRODUCT($Q$78:$W$78,--(Q138:W138&lt;&gt;"")),""),"")</f>
        <v/>
      </c>
      <c r="P138" s="112"/>
      <c r="Q138" s="146">
        <v>0</v>
      </c>
      <c r="R138" s="146"/>
      <c r="S138" s="146"/>
      <c r="T138" s="146">
        <v>0</v>
      </c>
      <c r="U138" s="146"/>
      <c r="V138" s="146"/>
      <c r="W138" s="146"/>
    </row>
    <row r="139" ht="48" customHeight="1" outlineLevel="1" spans="2:23">
      <c r="B139" s="155" t="s">
        <v>40</v>
      </c>
      <c r="C139" s="73" t="s">
        <v>385</v>
      </c>
      <c r="D139" s="156" t="s">
        <v>180</v>
      </c>
      <c r="E139" s="70" t="s">
        <v>72</v>
      </c>
      <c r="F139" s="161" t="s">
        <v>382</v>
      </c>
      <c r="G139" s="161" t="s">
        <v>386</v>
      </c>
      <c r="H139" s="64" t="str">
        <f t="shared" si="19"/>
        <v/>
      </c>
      <c r="I139" s="62" t="s">
        <v>387</v>
      </c>
      <c r="J139" s="161"/>
      <c r="K139" s="64" t="str">
        <f t="shared" si="20"/>
        <v>TBD</v>
      </c>
      <c r="L139" s="161"/>
      <c r="M139" s="169"/>
      <c r="N139" s="170">
        <v>1</v>
      </c>
      <c r="O139" s="117" t="str">
        <f t="array" ref="O139">IF(AND(H139&lt;&gt;"",H139&lt;&gt;"-"),IF(SUMPRODUCT($Q$78:$W$78,--(Q139:W139&lt;&gt;""))&gt;0,SUMPRODUCT($Q$78:$W$78,Q139:W139)/SUMPRODUCT($Q$78:$W$78,--(Q139:W139&lt;&gt;"")),""),"")</f>
        <v/>
      </c>
      <c r="P139" s="112"/>
      <c r="Q139" s="146"/>
      <c r="R139" s="146"/>
      <c r="S139" s="146"/>
      <c r="T139" s="146">
        <v>0</v>
      </c>
      <c r="U139" s="146"/>
      <c r="V139" s="146"/>
      <c r="W139" s="146"/>
    </row>
    <row r="140" ht="37.5" customHeight="1" outlineLevel="1" spans="2:23">
      <c r="B140" s="155" t="s">
        <v>40</v>
      </c>
      <c r="C140" s="73" t="s">
        <v>388</v>
      </c>
      <c r="D140" s="156" t="s">
        <v>180</v>
      </c>
      <c r="E140" s="70" t="s">
        <v>72</v>
      </c>
      <c r="F140" s="161" t="s">
        <v>389</v>
      </c>
      <c r="G140" s="161" t="s">
        <v>390</v>
      </c>
      <c r="H140" s="64" t="str">
        <f t="shared" si="19"/>
        <v/>
      </c>
      <c r="I140" s="62" t="s">
        <v>377</v>
      </c>
      <c r="J140" s="161"/>
      <c r="K140" s="64" t="str">
        <f t="shared" si="20"/>
        <v>TBD</v>
      </c>
      <c r="L140" s="161"/>
      <c r="M140" s="169"/>
      <c r="N140" s="170">
        <v>1</v>
      </c>
      <c r="O140" s="117" t="str">
        <f t="array" ref="O140">IF(AND(H140&lt;&gt;"",H140&lt;&gt;"-"),IF(SUMPRODUCT($Q$78:$W$78,--(Q140:W140&lt;&gt;""))&gt;0,SUMPRODUCT($Q$78:$W$78,Q140:W140)/SUMPRODUCT($Q$78:$W$78,--(Q140:W140&lt;&gt;"")),""),"")</f>
        <v/>
      </c>
      <c r="P140" s="112"/>
      <c r="Q140" s="146"/>
      <c r="R140" s="146"/>
      <c r="S140" s="146"/>
      <c r="T140" s="146">
        <v>0</v>
      </c>
      <c r="U140" s="146"/>
      <c r="V140" s="146"/>
      <c r="W140" s="146"/>
    </row>
    <row r="141" ht="40.8" outlineLevel="1" spans="2:23">
      <c r="B141" s="155" t="s">
        <v>38</v>
      </c>
      <c r="C141" s="73" t="s">
        <v>391</v>
      </c>
      <c r="D141" s="156" t="s">
        <v>180</v>
      </c>
      <c r="E141" s="70" t="s">
        <v>72</v>
      </c>
      <c r="F141" s="161" t="s">
        <v>392</v>
      </c>
      <c r="G141" s="161" t="s">
        <v>393</v>
      </c>
      <c r="H141" s="64" t="str">
        <f t="shared" si="19"/>
        <v/>
      </c>
      <c r="I141" s="62" t="s">
        <v>394</v>
      </c>
      <c r="J141" s="161"/>
      <c r="K141" s="64" t="str">
        <f t="shared" si="20"/>
        <v>TBD</v>
      </c>
      <c r="L141" s="161"/>
      <c r="M141" s="169"/>
      <c r="N141" s="170">
        <v>1</v>
      </c>
      <c r="O141" s="117" t="str">
        <f t="array" ref="O141">IF(AND(H141&lt;&gt;"",H141&lt;&gt;"-"),IF(SUMPRODUCT($Q$78:$W$78,--(Q141:W141&lt;&gt;""))&gt;0,SUMPRODUCT($Q$78:$W$78,Q141:W141)/SUMPRODUCT($Q$78:$W$78,--(Q141:W141&lt;&gt;"")),""),"")</f>
        <v/>
      </c>
      <c r="P141" s="112"/>
      <c r="Q141" s="146"/>
      <c r="R141" s="146"/>
      <c r="S141" s="146"/>
      <c r="T141" s="146">
        <v>0</v>
      </c>
      <c r="U141" s="146"/>
      <c r="V141" s="146"/>
      <c r="W141" s="146"/>
    </row>
    <row r="142" ht="48.75" customHeight="1" outlineLevel="1" spans="2:23">
      <c r="B142" s="155" t="s">
        <v>40</v>
      </c>
      <c r="C142" s="73" t="s">
        <v>395</v>
      </c>
      <c r="D142" s="156" t="s">
        <v>180</v>
      </c>
      <c r="E142" s="70" t="s">
        <v>72</v>
      </c>
      <c r="F142" s="161" t="s">
        <v>392</v>
      </c>
      <c r="G142" s="161" t="s">
        <v>396</v>
      </c>
      <c r="H142" s="64" t="str">
        <f t="shared" si="19"/>
        <v/>
      </c>
      <c r="I142" s="62" t="s">
        <v>387</v>
      </c>
      <c r="J142" s="161"/>
      <c r="K142" s="64" t="str">
        <f t="shared" si="20"/>
        <v>TBD</v>
      </c>
      <c r="L142" s="161"/>
      <c r="M142" s="169"/>
      <c r="N142" s="170">
        <v>1</v>
      </c>
      <c r="O142" s="117" t="str">
        <f t="array" ref="O142">IF(AND(H142&lt;&gt;"",H142&lt;&gt;"-"),IF(SUMPRODUCT($Q$78:$W$78,--(Q142:W142&lt;&gt;""))&gt;0,SUMPRODUCT($Q$78:$W$78,Q142:W142)/SUMPRODUCT($Q$78:$W$78,--(Q142:W142&lt;&gt;"")),""),"")</f>
        <v/>
      </c>
      <c r="P142" s="112"/>
      <c r="Q142" s="146"/>
      <c r="R142" s="146"/>
      <c r="S142" s="146"/>
      <c r="T142" s="146">
        <v>0</v>
      </c>
      <c r="U142" s="146"/>
      <c r="V142" s="146"/>
      <c r="W142" s="146"/>
    </row>
    <row r="143" ht="51" outlineLevel="1" spans="2:23">
      <c r="B143" s="155" t="s">
        <v>38</v>
      </c>
      <c r="C143" s="73" t="s">
        <v>397</v>
      </c>
      <c r="D143" s="156" t="s">
        <v>180</v>
      </c>
      <c r="E143" s="70" t="s">
        <v>72</v>
      </c>
      <c r="F143" s="161" t="s">
        <v>398</v>
      </c>
      <c r="G143" s="161" t="s">
        <v>399</v>
      </c>
      <c r="H143" s="64" t="str">
        <f t="shared" si="19"/>
        <v/>
      </c>
      <c r="I143" s="62" t="s">
        <v>400</v>
      </c>
      <c r="J143" s="161"/>
      <c r="K143" s="64" t="str">
        <f t="shared" si="20"/>
        <v>TBD</v>
      </c>
      <c r="L143" s="161"/>
      <c r="M143" s="169"/>
      <c r="N143" s="170">
        <v>1</v>
      </c>
      <c r="O143" s="117" t="str">
        <f t="array" ref="O143">IF(AND(H143&lt;&gt;"",H143&lt;&gt;"-"),IF(SUMPRODUCT($Q$78:$W$78,--(Q143:W143&lt;&gt;""))&gt;0,SUMPRODUCT($Q$78:$W$78,Q143:W143)/SUMPRODUCT($Q$78:$W$78,--(Q143:W143&lt;&gt;"")),""),"")</f>
        <v/>
      </c>
      <c r="P143" s="112"/>
      <c r="Q143" s="146"/>
      <c r="R143" s="146"/>
      <c r="S143" s="146">
        <v>0</v>
      </c>
      <c r="T143" s="146"/>
      <c r="U143" s="146"/>
      <c r="V143" s="146"/>
      <c r="W143" s="146"/>
    </row>
    <row r="144" ht="40.8" outlineLevel="1" spans="2:23">
      <c r="B144" s="155" t="s">
        <v>38</v>
      </c>
      <c r="C144" s="73" t="s">
        <v>401</v>
      </c>
      <c r="D144" s="156" t="s">
        <v>180</v>
      </c>
      <c r="E144" s="70" t="s">
        <v>72</v>
      </c>
      <c r="F144" s="161" t="s">
        <v>402</v>
      </c>
      <c r="G144" s="161" t="s">
        <v>403</v>
      </c>
      <c r="H144" s="64" t="str">
        <f t="shared" si="19"/>
        <v/>
      </c>
      <c r="I144" s="62" t="s">
        <v>404</v>
      </c>
      <c r="J144" s="161"/>
      <c r="K144" s="64" t="str">
        <f t="shared" si="20"/>
        <v>TBD</v>
      </c>
      <c r="L144" s="161"/>
      <c r="M144" s="169"/>
      <c r="N144" s="170">
        <v>1</v>
      </c>
      <c r="O144" s="117" t="str">
        <f t="array" ref="O144">IF(AND(H144&lt;&gt;"",H144&lt;&gt;"-"),IF(SUMPRODUCT($Q$78:$W$78,--(Q144:W144&lt;&gt;""))&gt;0,SUMPRODUCT($Q$78:$W$78,Q144:W144)/SUMPRODUCT($Q$78:$W$78,--(Q144:W144&lt;&gt;"")),""),"")</f>
        <v/>
      </c>
      <c r="P144" s="112"/>
      <c r="Q144" s="146">
        <v>0</v>
      </c>
      <c r="R144" s="146"/>
      <c r="S144" s="146"/>
      <c r="T144" s="146">
        <v>0</v>
      </c>
      <c r="U144" s="146"/>
      <c r="V144" s="146"/>
      <c r="W144" s="146"/>
    </row>
    <row r="145" ht="30.6" outlineLevel="1" spans="2:23">
      <c r="B145" s="155" t="s">
        <v>40</v>
      </c>
      <c r="C145" s="73" t="s">
        <v>405</v>
      </c>
      <c r="D145" s="156" t="s">
        <v>180</v>
      </c>
      <c r="E145" s="70" t="s">
        <v>72</v>
      </c>
      <c r="F145" s="161" t="s">
        <v>402</v>
      </c>
      <c r="G145" s="161" t="s">
        <v>406</v>
      </c>
      <c r="H145" s="64" t="str">
        <f t="shared" si="19"/>
        <v/>
      </c>
      <c r="I145" s="62" t="s">
        <v>407</v>
      </c>
      <c r="J145" s="161"/>
      <c r="K145" s="64" t="str">
        <f t="shared" si="20"/>
        <v>TBD</v>
      </c>
      <c r="L145" s="161"/>
      <c r="M145" s="169"/>
      <c r="N145" s="170">
        <v>1</v>
      </c>
      <c r="O145" s="117" t="str">
        <f t="array" ref="O145">IF(AND(H145&lt;&gt;"",H145&lt;&gt;"-"),IF(SUMPRODUCT($Q$78:$W$78,--(Q145:W145&lt;&gt;""))&gt;0,SUMPRODUCT($Q$78:$W$78,Q145:W145)/SUMPRODUCT($Q$78:$W$78,--(Q145:W145&lt;&gt;"")),""),"")</f>
        <v/>
      </c>
      <c r="P145" s="112"/>
      <c r="Q145" s="146"/>
      <c r="R145" s="146"/>
      <c r="S145" s="146"/>
      <c r="T145" s="146">
        <v>0</v>
      </c>
      <c r="U145" s="146"/>
      <c r="V145" s="146"/>
      <c r="W145" s="146"/>
    </row>
    <row r="146" ht="30.6" outlineLevel="1" spans="2:23">
      <c r="B146" s="158" t="s">
        <v>40</v>
      </c>
      <c r="C146" s="162" t="s">
        <v>408</v>
      </c>
      <c r="D146" s="159" t="s">
        <v>180</v>
      </c>
      <c r="E146" s="76" t="s">
        <v>72</v>
      </c>
      <c r="F146" s="163" t="s">
        <v>409</v>
      </c>
      <c r="G146" s="163" t="s">
        <v>410</v>
      </c>
      <c r="H146" s="77" t="str">
        <f t="shared" ref="H146" si="23">IF(B146&lt;&gt;"",SUBSTITUTE(VLOOKUP(B146,LabelListLookUp,2,FALSE),", ",","&amp;CHAR(10)),"")</f>
        <v/>
      </c>
      <c r="I146" s="171" t="s">
        <v>411</v>
      </c>
      <c r="J146" s="163"/>
      <c r="K146" s="77" t="str">
        <f t="shared" si="20"/>
        <v>TBD</v>
      </c>
      <c r="L146" s="161"/>
      <c r="M146" s="169"/>
      <c r="N146" s="170">
        <v>1</v>
      </c>
      <c r="O146" s="117" t="str">
        <f t="array" ref="O146">IF(AND(H146&lt;&gt;"",H146&lt;&gt;"-"),IF(SUMPRODUCT($Q$78:$W$78,--(Q146:W146&lt;&gt;""))&gt;0,SUMPRODUCT($Q$78:$W$78,Q146:W146)/SUMPRODUCT($Q$78:$W$78,--(Q146:W146&lt;&gt;"")),""),"")</f>
        <v/>
      </c>
      <c r="P146" s="112"/>
      <c r="Q146" s="146"/>
      <c r="R146" s="146"/>
      <c r="S146" s="146"/>
      <c r="T146" s="146">
        <v>0</v>
      </c>
      <c r="U146" s="146"/>
      <c r="V146" s="146"/>
      <c r="W146" s="146"/>
    </row>
    <row r="147" ht="30.6" outlineLevel="1" spans="2:23">
      <c r="B147" s="155" t="s">
        <v>40</v>
      </c>
      <c r="C147" s="73" t="s">
        <v>412</v>
      </c>
      <c r="D147" s="156" t="s">
        <v>180</v>
      </c>
      <c r="E147" s="70" t="s">
        <v>72</v>
      </c>
      <c r="F147" s="161" t="s">
        <v>413</v>
      </c>
      <c r="G147" s="161" t="s">
        <v>414</v>
      </c>
      <c r="H147" s="64" t="str">
        <f t="shared" si="19"/>
        <v/>
      </c>
      <c r="I147" s="62" t="s">
        <v>407</v>
      </c>
      <c r="J147" s="161"/>
      <c r="K147" s="64" t="str">
        <f t="shared" si="20"/>
        <v>TBD</v>
      </c>
      <c r="L147" s="161"/>
      <c r="M147" s="169"/>
      <c r="N147" s="170">
        <v>1</v>
      </c>
      <c r="O147" s="117" t="str">
        <f t="array" ref="O147">IF(AND(H147&lt;&gt;"",H147&lt;&gt;"-"),IF(SUMPRODUCT($Q$78:$W$78,--(Q147:W147&lt;&gt;""))&gt;0,SUMPRODUCT($Q$78:$W$78,Q147:W147)/SUMPRODUCT($Q$78:$W$78,--(Q147:W147&lt;&gt;"")),""),"")</f>
        <v/>
      </c>
      <c r="P147" s="112"/>
      <c r="Q147" s="146"/>
      <c r="R147" s="146"/>
      <c r="S147" s="146"/>
      <c r="T147" s="146">
        <v>0</v>
      </c>
      <c r="U147" s="146"/>
      <c r="V147" s="146"/>
      <c r="W147" s="146"/>
    </row>
    <row r="148" ht="30.6" outlineLevel="1" spans="2:23">
      <c r="B148" s="158" t="s">
        <v>40</v>
      </c>
      <c r="C148" s="162" t="s">
        <v>415</v>
      </c>
      <c r="D148" s="159" t="s">
        <v>180</v>
      </c>
      <c r="E148" s="76" t="s">
        <v>72</v>
      </c>
      <c r="F148" s="163" t="s">
        <v>416</v>
      </c>
      <c r="G148" s="163" t="s">
        <v>417</v>
      </c>
      <c r="H148" s="77" t="str">
        <f t="shared" ref="H148" si="24">IF(B148&lt;&gt;"",SUBSTITUTE(VLOOKUP(B148,LabelListLookUp,2,FALSE),", ",","&amp;CHAR(10)),"")</f>
        <v/>
      </c>
      <c r="I148" s="171" t="s">
        <v>411</v>
      </c>
      <c r="J148" s="163"/>
      <c r="K148" s="77" t="str">
        <f t="shared" si="20"/>
        <v>TBD</v>
      </c>
      <c r="L148" s="161"/>
      <c r="M148" s="169"/>
      <c r="N148" s="170">
        <v>1</v>
      </c>
      <c r="O148" s="117" t="str">
        <f t="array" ref="O148">IF(AND(H148&lt;&gt;"",H148&lt;&gt;"-"),IF(SUMPRODUCT($Q$78:$W$78,--(Q148:W148&lt;&gt;""))&gt;0,SUMPRODUCT($Q$78:$W$78,Q148:W148)/SUMPRODUCT($Q$78:$W$78,--(Q148:W148&lt;&gt;"")),""),"")</f>
        <v/>
      </c>
      <c r="P148" s="112"/>
      <c r="Q148" s="146"/>
      <c r="R148" s="146"/>
      <c r="S148" s="146"/>
      <c r="T148" s="146">
        <v>0</v>
      </c>
      <c r="U148" s="146"/>
      <c r="V148" s="146"/>
      <c r="W148" s="146"/>
    </row>
    <row r="149" ht="61.2" outlineLevel="1" spans="2:23">
      <c r="B149" s="155" t="s">
        <v>38</v>
      </c>
      <c r="C149" s="73" t="s">
        <v>418</v>
      </c>
      <c r="D149" s="156" t="s">
        <v>180</v>
      </c>
      <c r="E149" s="70" t="s">
        <v>72</v>
      </c>
      <c r="F149" s="161" t="s">
        <v>419</v>
      </c>
      <c r="G149" s="161" t="s">
        <v>420</v>
      </c>
      <c r="H149" s="64" t="str">
        <f t="shared" si="19"/>
        <v/>
      </c>
      <c r="I149" s="62" t="s">
        <v>421</v>
      </c>
      <c r="J149" s="161"/>
      <c r="K149" s="64" t="str">
        <f t="shared" si="20"/>
        <v>TBD</v>
      </c>
      <c r="L149" s="161"/>
      <c r="M149" s="169"/>
      <c r="N149" s="170">
        <v>1</v>
      </c>
      <c r="O149" s="117" t="str">
        <f t="array" ref="O149">IF(AND(H149&lt;&gt;"",H149&lt;&gt;"-"),IF(SUMPRODUCT($Q$78:$W$78,--(Q149:W149&lt;&gt;""))&gt;0,SUMPRODUCT($Q$78:$W$78,Q149:W149)/SUMPRODUCT($Q$78:$W$78,--(Q149:W149&lt;&gt;"")),""),"")</f>
        <v/>
      </c>
      <c r="P149" s="112"/>
      <c r="Q149" s="146">
        <v>0</v>
      </c>
      <c r="R149" s="146"/>
      <c r="S149" s="146">
        <v>0</v>
      </c>
      <c r="T149" s="146">
        <v>0</v>
      </c>
      <c r="U149" s="146"/>
      <c r="V149" s="146"/>
      <c r="W149" s="146"/>
    </row>
    <row r="150" ht="40.8" outlineLevel="1" spans="2:23">
      <c r="B150" s="155" t="s">
        <v>40</v>
      </c>
      <c r="C150" s="73" t="s">
        <v>422</v>
      </c>
      <c r="D150" s="156" t="s">
        <v>180</v>
      </c>
      <c r="E150" s="70" t="s">
        <v>72</v>
      </c>
      <c r="F150" s="161" t="s">
        <v>419</v>
      </c>
      <c r="G150" s="161" t="s">
        <v>423</v>
      </c>
      <c r="H150" s="64" t="str">
        <f t="shared" si="19"/>
        <v/>
      </c>
      <c r="I150" s="62" t="s">
        <v>424</v>
      </c>
      <c r="J150" s="161"/>
      <c r="K150" s="64" t="str">
        <f t="shared" si="20"/>
        <v>TBD</v>
      </c>
      <c r="L150" s="161"/>
      <c r="M150" s="169"/>
      <c r="N150" s="170">
        <v>1</v>
      </c>
      <c r="O150" s="117" t="str">
        <f t="array" ref="O150">IF(AND(H150&lt;&gt;"",H150&lt;&gt;"-"),IF(SUMPRODUCT($Q$78:$W$78,--(Q150:W150&lt;&gt;""))&gt;0,SUMPRODUCT($Q$78:$W$78,Q150:W150)/SUMPRODUCT($Q$78:$W$78,--(Q150:W150&lt;&gt;"")),""),"")</f>
        <v/>
      </c>
      <c r="P150" s="112"/>
      <c r="Q150" s="146">
        <v>0</v>
      </c>
      <c r="R150" s="146"/>
      <c r="S150" s="146"/>
      <c r="T150" s="146">
        <v>0</v>
      </c>
      <c r="U150" s="146"/>
      <c r="V150" s="146"/>
      <c r="W150" s="146"/>
    </row>
    <row r="151" ht="61.2" outlineLevel="1" spans="2:23">
      <c r="B151" s="155" t="s">
        <v>38</v>
      </c>
      <c r="C151" s="73" t="s">
        <v>425</v>
      </c>
      <c r="D151" s="156" t="s">
        <v>180</v>
      </c>
      <c r="E151" s="70" t="s">
        <v>72</v>
      </c>
      <c r="F151" s="161" t="s">
        <v>426</v>
      </c>
      <c r="G151" s="161" t="s">
        <v>427</v>
      </c>
      <c r="H151" s="64" t="str">
        <f>IF(B151&lt;&gt;"",SUBSTITUTE(VLOOKUP(B151,LabelListLookUp,2,FALSE),", ",","&amp;CHAR(10)),"")</f>
        <v/>
      </c>
      <c r="I151" s="62" t="s">
        <v>421</v>
      </c>
      <c r="J151" s="161"/>
      <c r="K151" s="64" t="str">
        <f>WPtarget</f>
        <v>TBD</v>
      </c>
      <c r="L151" s="161"/>
      <c r="M151" s="169"/>
      <c r="N151" s="170">
        <v>1</v>
      </c>
      <c r="O151" s="117" t="str">
        <f t="array" ref="O151">IF(AND(H151&lt;&gt;"",H151&lt;&gt;"-"),IF(SUMPRODUCT($Q$78:$W$78,--(Q151:W151&lt;&gt;""))&gt;0,SUMPRODUCT($Q$78:$W$78,Q151:W151)/SUMPRODUCT($Q$78:$W$78,--(Q151:W151&lt;&gt;"")),""),"")</f>
        <v/>
      </c>
      <c r="P151" s="112"/>
      <c r="Q151" s="146">
        <v>0</v>
      </c>
      <c r="R151" s="146"/>
      <c r="S151" s="146">
        <v>0</v>
      </c>
      <c r="T151" s="146">
        <v>0</v>
      </c>
      <c r="U151" s="146"/>
      <c r="V151" s="146"/>
      <c r="W151" s="146"/>
    </row>
    <row r="152" ht="51" outlineLevel="1" spans="2:23">
      <c r="B152" s="158" t="s">
        <v>38</v>
      </c>
      <c r="C152" s="75" t="s">
        <v>428</v>
      </c>
      <c r="D152" s="159" t="s">
        <v>180</v>
      </c>
      <c r="E152" s="76" t="s">
        <v>72</v>
      </c>
      <c r="F152" s="163" t="s">
        <v>429</v>
      </c>
      <c r="G152" s="163" t="s">
        <v>430</v>
      </c>
      <c r="H152" s="77" t="str">
        <f>IF(B152&lt;&gt;"",SUBSTITUTE(VLOOKUP(B152,LabelListLookUp,2,FALSE),", ",","&amp;CHAR(10)),"")</f>
        <v/>
      </c>
      <c r="I152" s="171" t="s">
        <v>431</v>
      </c>
      <c r="J152" s="163"/>
      <c r="K152" s="77" t="str">
        <f>WPtarget</f>
        <v>TBD</v>
      </c>
      <c r="L152" s="163"/>
      <c r="M152" s="174"/>
      <c r="N152" s="170">
        <v>1</v>
      </c>
      <c r="O152" s="117" t="str">
        <f t="array" ref="O152">IF(AND(H152&lt;&gt;"",H152&lt;&gt;"-"),IF(SUMPRODUCT($Q$78:$W$78,--(Q152:W152&lt;&gt;""))&gt;0,SUMPRODUCT($Q$78:$W$78,Q152:W152)/SUMPRODUCT($Q$78:$W$78,--(Q152:W152&lt;&gt;"")),""),"")</f>
        <v/>
      </c>
      <c r="P152" s="112"/>
      <c r="Q152" s="146">
        <v>0</v>
      </c>
      <c r="R152" s="146"/>
      <c r="S152" s="146">
        <v>0</v>
      </c>
      <c r="T152" s="146">
        <v>0</v>
      </c>
      <c r="U152" s="146"/>
      <c r="V152" s="146"/>
      <c r="W152" s="146"/>
    </row>
    <row r="153" ht="61.2" outlineLevel="1" spans="2:23">
      <c r="B153" s="155" t="s">
        <v>38</v>
      </c>
      <c r="C153" s="164" t="s">
        <v>432</v>
      </c>
      <c r="D153" s="156" t="s">
        <v>180</v>
      </c>
      <c r="E153" s="70" t="s">
        <v>72</v>
      </c>
      <c r="F153" s="161" t="s">
        <v>433</v>
      </c>
      <c r="G153" s="161" t="s">
        <v>434</v>
      </c>
      <c r="H153" s="64" t="str">
        <f>IF(B153&lt;&gt;"",SUBSTITUTE(VLOOKUP(B153,LabelListLookUp,2,FALSE),", ",","&amp;CHAR(10)),"")</f>
        <v/>
      </c>
      <c r="I153" s="167" t="s">
        <v>421</v>
      </c>
      <c r="J153" s="161"/>
      <c r="K153" s="64" t="str">
        <f>WPtarget</f>
        <v>TBD</v>
      </c>
      <c r="L153" s="161"/>
      <c r="M153" s="169"/>
      <c r="N153" s="170">
        <v>1</v>
      </c>
      <c r="O153" s="117" t="str">
        <f t="array" ref="O153">IF(AND(H153&lt;&gt;"",H153&lt;&gt;"-"),IF(SUMPRODUCT($Q$78:$W$78,--(Q153:W153&lt;&gt;""))&gt;0,SUMPRODUCT($Q$78:$W$78,Q153:W153)/SUMPRODUCT($Q$78:$W$78,--(Q153:W153&lt;&gt;"")),""),"")</f>
        <v/>
      </c>
      <c r="P153" s="112"/>
      <c r="Q153" s="146">
        <v>0</v>
      </c>
      <c r="R153" s="146"/>
      <c r="S153" s="146"/>
      <c r="T153" s="146">
        <v>0</v>
      </c>
      <c r="U153" s="146"/>
      <c r="V153" s="146"/>
      <c r="W153" s="146"/>
    </row>
    <row r="154" ht="30.6" outlineLevel="1" spans="2:23">
      <c r="B154" s="155" t="s">
        <v>40</v>
      </c>
      <c r="C154" s="164" t="s">
        <v>435</v>
      </c>
      <c r="D154" s="156" t="s">
        <v>180</v>
      </c>
      <c r="E154" s="70" t="s">
        <v>72</v>
      </c>
      <c r="F154" s="161" t="s">
        <v>433</v>
      </c>
      <c r="G154" s="161" t="s">
        <v>436</v>
      </c>
      <c r="H154" s="64" t="str">
        <f>IF(B154&lt;&gt;"",SUBSTITUTE(VLOOKUP(B154,LabelListLookUp,2,FALSE),", ",","&amp;CHAR(10)),"")</f>
        <v/>
      </c>
      <c r="I154" s="172" t="s">
        <v>407</v>
      </c>
      <c r="J154" s="161"/>
      <c r="K154" s="64" t="str">
        <f>WPtarget</f>
        <v>TBD</v>
      </c>
      <c r="L154" s="161"/>
      <c r="M154" s="169"/>
      <c r="N154" s="170">
        <v>1</v>
      </c>
      <c r="O154" s="117" t="str">
        <f t="array" ref="O154">IF(AND(H154&lt;&gt;"",H154&lt;&gt;"-"),IF(SUMPRODUCT($Q$78:$W$78,--(Q154:W154&lt;&gt;""))&gt;0,SUMPRODUCT($Q$78:$W$78,Q154:W154)/SUMPRODUCT($Q$78:$W$78,--(Q154:W154&lt;&gt;"")),""),"")</f>
        <v/>
      </c>
      <c r="P154" s="112"/>
      <c r="Q154" s="146"/>
      <c r="R154" s="146"/>
      <c r="S154" s="146"/>
      <c r="T154" s="146">
        <v>0</v>
      </c>
      <c r="U154" s="146"/>
      <c r="V154" s="146"/>
      <c r="W154" s="146"/>
    </row>
    <row r="155" ht="61.2" outlineLevel="1" spans="2:23">
      <c r="B155" s="158" t="s">
        <v>38</v>
      </c>
      <c r="C155" s="75" t="s">
        <v>437</v>
      </c>
      <c r="D155" s="159" t="s">
        <v>180</v>
      </c>
      <c r="E155" s="76" t="s">
        <v>72</v>
      </c>
      <c r="F155" s="163" t="s">
        <v>438</v>
      </c>
      <c r="G155" s="163" t="s">
        <v>439</v>
      </c>
      <c r="H155" s="77" t="str">
        <f>IF(B155&lt;&gt;"",SUBSTITUTE(VLOOKUP(B155,LabelListLookUp,2,FALSE),", ",","&amp;CHAR(10)),"")</f>
        <v/>
      </c>
      <c r="I155" s="171" t="s">
        <v>440</v>
      </c>
      <c r="J155" s="163"/>
      <c r="K155" s="77" t="str">
        <f>WPtarget</f>
        <v>TBD</v>
      </c>
      <c r="L155" s="163"/>
      <c r="M155" s="174"/>
      <c r="N155" s="170">
        <v>1</v>
      </c>
      <c r="O155" s="117" t="str">
        <f t="array" ref="O155">IF(AND(H155&lt;&gt;"",H155&lt;&gt;"-"),IF(SUMPRODUCT($Q$78:$W$78,--(Q155:W155&lt;&gt;""))&gt;0,SUMPRODUCT($Q$78:$W$78,Q155:W155)/SUMPRODUCT($Q$78:$W$78,--(Q155:W155&lt;&gt;"")),""),"")</f>
        <v/>
      </c>
      <c r="P155" s="112"/>
      <c r="Q155" s="146">
        <v>0</v>
      </c>
      <c r="R155" s="146"/>
      <c r="S155" s="146">
        <v>0</v>
      </c>
      <c r="T155" s="146">
        <v>0</v>
      </c>
      <c r="U155" s="146"/>
      <c r="V155" s="146"/>
      <c r="W155" s="146"/>
    </row>
    <row r="156" ht="40.8" outlineLevel="1" spans="2:23">
      <c r="B156" s="158" t="s">
        <v>40</v>
      </c>
      <c r="C156" s="75" t="s">
        <v>441</v>
      </c>
      <c r="D156" s="159" t="s">
        <v>180</v>
      </c>
      <c r="E156" s="76" t="s">
        <v>72</v>
      </c>
      <c r="F156" s="163" t="s">
        <v>438</v>
      </c>
      <c r="G156" s="163" t="s">
        <v>439</v>
      </c>
      <c r="H156" s="77" t="str">
        <f t="shared" ref="H156" si="25">IF(B156&lt;&gt;"",SUBSTITUTE(VLOOKUP(B156,LabelListLookUp,2,FALSE),", ",","&amp;CHAR(10)),"")</f>
        <v/>
      </c>
      <c r="I156" s="171" t="s">
        <v>442</v>
      </c>
      <c r="J156" s="163"/>
      <c r="K156" s="77" t="str">
        <f>WPtarget</f>
        <v>TBD</v>
      </c>
      <c r="L156" s="163"/>
      <c r="M156" s="174"/>
      <c r="N156" s="170">
        <v>1</v>
      </c>
      <c r="O156" s="117" t="str">
        <f t="array" ref="O156">IF(AND(H156&lt;&gt;"",H156&lt;&gt;"-"),IF(SUMPRODUCT($Q$78:$W$78,--(Q156:W156&lt;&gt;""))&gt;0,SUMPRODUCT($Q$78:$W$78,Q156:W156)/SUMPRODUCT($Q$78:$W$78,--(Q156:W156&lt;&gt;"")),""),"")</f>
        <v/>
      </c>
      <c r="P156" s="112"/>
      <c r="Q156" s="146">
        <v>0</v>
      </c>
      <c r="R156" s="146"/>
      <c r="S156" s="146">
        <v>0</v>
      </c>
      <c r="T156" s="146">
        <v>0</v>
      </c>
      <c r="U156" s="146"/>
      <c r="V156" s="146"/>
      <c r="W156" s="146"/>
    </row>
    <row r="157" ht="61.2" outlineLevel="1" spans="2:23">
      <c r="B157" s="158" t="s">
        <v>38</v>
      </c>
      <c r="C157" s="75" t="s">
        <v>443</v>
      </c>
      <c r="D157" s="159" t="s">
        <v>180</v>
      </c>
      <c r="E157" s="76" t="s">
        <v>72</v>
      </c>
      <c r="F157" s="163" t="s">
        <v>444</v>
      </c>
      <c r="G157" s="163" t="s">
        <v>445</v>
      </c>
      <c r="H157" s="77" t="str">
        <f>IF(B157&lt;&gt;"",SUBSTITUTE(VLOOKUP(B157,LabelListLookUp,2,FALSE),", ",","&amp;CHAR(10)),"")</f>
        <v/>
      </c>
      <c r="I157" s="171" t="s">
        <v>446</v>
      </c>
      <c r="J157" s="163"/>
      <c r="K157" s="77" t="str">
        <f>WPtarget</f>
        <v>TBD</v>
      </c>
      <c r="L157" s="163"/>
      <c r="M157" s="174"/>
      <c r="N157" s="170">
        <v>1</v>
      </c>
      <c r="O157" s="117" t="str">
        <f t="array" ref="O157">IF(AND(H157&lt;&gt;"",H157&lt;&gt;"-"),IF(SUMPRODUCT($Q$78:$W$78,--(Q157:W157&lt;&gt;""))&gt;0,SUMPRODUCT($Q$78:$W$78,Q157:W157)/SUMPRODUCT($Q$78:$W$78,--(Q157:W157&lt;&gt;"")),""),"")</f>
        <v/>
      </c>
      <c r="P157" s="112"/>
      <c r="Q157" s="146">
        <v>0</v>
      </c>
      <c r="R157" s="146"/>
      <c r="S157" s="146">
        <v>0</v>
      </c>
      <c r="T157" s="146">
        <v>0</v>
      </c>
      <c r="U157" s="146"/>
      <c r="V157" s="146"/>
      <c r="W157" s="146"/>
    </row>
    <row r="158" ht="40.8" outlineLevel="1" spans="2:23">
      <c r="B158" s="158" t="s">
        <v>40</v>
      </c>
      <c r="C158" s="75" t="s">
        <v>447</v>
      </c>
      <c r="D158" s="159" t="s">
        <v>180</v>
      </c>
      <c r="E158" s="76" t="s">
        <v>72</v>
      </c>
      <c r="F158" s="163" t="s">
        <v>444</v>
      </c>
      <c r="G158" s="163" t="s">
        <v>445</v>
      </c>
      <c r="H158" s="77" t="str">
        <f t="shared" ref="H158:H159" si="26">IF(B158&lt;&gt;"",SUBSTITUTE(VLOOKUP(B158,LabelListLookUp,2,FALSE),", ",","&amp;CHAR(10)),"")</f>
        <v/>
      </c>
      <c r="I158" s="171" t="s">
        <v>448</v>
      </c>
      <c r="J158" s="163"/>
      <c r="K158" s="77" t="str">
        <f>WPtarget</f>
        <v>TBD</v>
      </c>
      <c r="L158" s="163"/>
      <c r="M158" s="174"/>
      <c r="N158" s="170">
        <v>1</v>
      </c>
      <c r="O158" s="117" t="str">
        <f t="array" ref="O158">IF(AND(H158&lt;&gt;"",H158&lt;&gt;"-"),IF(SUMPRODUCT($Q$78:$W$78,--(Q158:W158&lt;&gt;""))&gt;0,SUMPRODUCT($Q$78:$W$78,Q158:W158)/SUMPRODUCT($Q$78:$W$78,--(Q158:W158&lt;&gt;"")),""),"")</f>
        <v/>
      </c>
      <c r="P158" s="112"/>
      <c r="Q158" s="146">
        <v>0</v>
      </c>
      <c r="R158" s="146"/>
      <c r="S158" s="146">
        <v>0</v>
      </c>
      <c r="T158" s="146">
        <v>0</v>
      </c>
      <c r="U158" s="146"/>
      <c r="V158" s="146"/>
      <c r="W158" s="146"/>
    </row>
    <row r="159" ht="20.4" outlineLevel="1" spans="2:23">
      <c r="B159" s="158" t="s">
        <v>40</v>
      </c>
      <c r="C159" s="75" t="s">
        <v>449</v>
      </c>
      <c r="D159" s="159" t="s">
        <v>180</v>
      </c>
      <c r="E159" s="76" t="s">
        <v>72</v>
      </c>
      <c r="F159" s="163" t="s">
        <v>450</v>
      </c>
      <c r="G159" s="163" t="s">
        <v>451</v>
      </c>
      <c r="H159" s="77" t="str">
        <f t="shared" si="26"/>
        <v/>
      </c>
      <c r="I159" s="173" t="s">
        <v>452</v>
      </c>
      <c r="J159" s="163"/>
      <c r="K159" s="77" t="str">
        <f>WPtarget</f>
        <v>TBD</v>
      </c>
      <c r="L159" s="163"/>
      <c r="M159" s="174"/>
      <c r="N159" s="170">
        <v>1</v>
      </c>
      <c r="O159" s="117" t="str">
        <f t="array" ref="O159">IF(AND(H159&lt;&gt;"",H159&lt;&gt;"-"),IF(SUMPRODUCT($Q$78:$W$78,--(Q159:W159&lt;&gt;""))&gt;0,SUMPRODUCT($Q$78:$W$78,Q159:W159)/SUMPRODUCT($Q$78:$W$78,--(Q159:W159&lt;&gt;"")),""),"")</f>
        <v/>
      </c>
      <c r="P159" s="112"/>
      <c r="Q159" s="146">
        <v>0</v>
      </c>
      <c r="R159" s="146"/>
      <c r="S159" s="146">
        <v>0</v>
      </c>
      <c r="T159" s="146">
        <v>0</v>
      </c>
      <c r="U159" s="146"/>
      <c r="V159" s="146"/>
      <c r="W159" s="146"/>
    </row>
    <row r="160" ht="20.4" outlineLevel="1" spans="2:23">
      <c r="B160" s="158" t="s">
        <v>40</v>
      </c>
      <c r="C160" s="75" t="s">
        <v>453</v>
      </c>
      <c r="D160" s="159" t="s">
        <v>180</v>
      </c>
      <c r="E160" s="76" t="s">
        <v>72</v>
      </c>
      <c r="F160" s="163" t="s">
        <v>454</v>
      </c>
      <c r="G160" s="163" t="s">
        <v>455</v>
      </c>
      <c r="H160" s="77" t="str">
        <f t="shared" ref="H160" si="27">IF(B160&lt;&gt;"",SUBSTITUTE(VLOOKUP(B160,LabelListLookUp,2,FALSE),", ",","&amp;CHAR(10)),"")</f>
        <v/>
      </c>
      <c r="I160" s="173" t="s">
        <v>452</v>
      </c>
      <c r="J160" s="163"/>
      <c r="K160" s="77" t="str">
        <f>WPtarget</f>
        <v>TBD</v>
      </c>
      <c r="L160" s="163"/>
      <c r="M160" s="174"/>
      <c r="N160" s="170">
        <v>1</v>
      </c>
      <c r="O160" s="117" t="str">
        <f t="array" ref="O160">IF(AND(H160&lt;&gt;"",H160&lt;&gt;"-"),IF(SUMPRODUCT($Q$78:$W$78,--(Q160:W160&lt;&gt;""))&gt;0,SUMPRODUCT($Q$78:$W$78,Q160:W160)/SUMPRODUCT($Q$78:$W$78,--(Q160:W160&lt;&gt;"")),""),"")</f>
        <v/>
      </c>
      <c r="P160" s="112"/>
      <c r="Q160" s="146">
        <v>0</v>
      </c>
      <c r="R160" s="146"/>
      <c r="S160" s="146">
        <v>0</v>
      </c>
      <c r="T160" s="146">
        <v>0</v>
      </c>
      <c r="U160" s="146"/>
      <c r="V160" s="146"/>
      <c r="W160" s="146"/>
    </row>
    <row r="161" ht="40.8" outlineLevel="1" spans="2:23">
      <c r="B161" s="158" t="s">
        <v>38</v>
      </c>
      <c r="C161" s="75" t="s">
        <v>456</v>
      </c>
      <c r="D161" s="159" t="s">
        <v>180</v>
      </c>
      <c r="E161" s="76" t="s">
        <v>72</v>
      </c>
      <c r="F161" s="163" t="s">
        <v>457</v>
      </c>
      <c r="G161" s="163" t="s">
        <v>458</v>
      </c>
      <c r="H161" s="77" t="str">
        <f t="shared" ref="H161:H165" si="28">IF(B161&lt;&gt;"",SUBSTITUTE(VLOOKUP(B161,LabelListLookUp,2,FALSE),", ",","&amp;CHAR(10)),"")</f>
        <v/>
      </c>
      <c r="I161" s="173" t="s">
        <v>459</v>
      </c>
      <c r="J161" s="163"/>
      <c r="K161" s="77" t="str">
        <f>WPtarget</f>
        <v>TBD</v>
      </c>
      <c r="L161" s="163"/>
      <c r="M161" s="174"/>
      <c r="N161" s="170">
        <v>1</v>
      </c>
      <c r="O161" s="117" t="str">
        <f t="array" ref="O161">IF(AND(H161&lt;&gt;"",H161&lt;&gt;"-"),IF(SUMPRODUCT($Q$78:$W$78,--(Q161:W161&lt;&gt;""))&gt;0,SUMPRODUCT($Q$78:$W$78,Q161:W161)/SUMPRODUCT($Q$78:$W$78,--(Q161:W161&lt;&gt;"")),""),"")</f>
        <v/>
      </c>
      <c r="P161" s="112"/>
      <c r="Q161" s="146">
        <v>0</v>
      </c>
      <c r="R161" s="146"/>
      <c r="S161" s="146">
        <v>0</v>
      </c>
      <c r="T161" s="146">
        <v>0</v>
      </c>
      <c r="U161" s="146"/>
      <c r="V161" s="146"/>
      <c r="W161" s="146"/>
    </row>
    <row r="162" ht="20.4" outlineLevel="1" spans="2:23">
      <c r="B162" s="158" t="s">
        <v>40</v>
      </c>
      <c r="C162" s="75" t="s">
        <v>460</v>
      </c>
      <c r="D162" s="159" t="s">
        <v>180</v>
      </c>
      <c r="E162" s="76" t="s">
        <v>72</v>
      </c>
      <c r="F162" s="163" t="s">
        <v>457</v>
      </c>
      <c r="G162" s="163" t="s">
        <v>458</v>
      </c>
      <c r="H162" s="77" t="str">
        <f t="shared" ref="H162" si="29">IF(B162&lt;&gt;"",SUBSTITUTE(VLOOKUP(B162,LabelListLookUp,2,FALSE),", ",","&amp;CHAR(10)),"")</f>
        <v/>
      </c>
      <c r="I162" s="173" t="s">
        <v>452</v>
      </c>
      <c r="J162" s="163"/>
      <c r="K162" s="77" t="str">
        <f>WPtarget</f>
        <v>TBD</v>
      </c>
      <c r="L162" s="163"/>
      <c r="M162" s="174"/>
      <c r="N162" s="170">
        <v>1</v>
      </c>
      <c r="O162" s="117" t="str">
        <f t="array" ref="O162">IF(AND(H162&lt;&gt;"",H162&lt;&gt;"-"),IF(SUMPRODUCT($Q$78:$W$78,--(Q162:W162&lt;&gt;""))&gt;0,SUMPRODUCT($Q$78:$W$78,Q162:W162)/SUMPRODUCT($Q$78:$W$78,--(Q162:W162&lt;&gt;"")),""),"")</f>
        <v/>
      </c>
      <c r="P162" s="112"/>
      <c r="Q162" s="146">
        <v>0</v>
      </c>
      <c r="R162" s="146"/>
      <c r="S162" s="146">
        <v>0</v>
      </c>
      <c r="T162" s="146">
        <v>0</v>
      </c>
      <c r="U162" s="146"/>
      <c r="V162" s="146"/>
      <c r="W162" s="146"/>
    </row>
    <row r="163" ht="20.4" outlineLevel="1" spans="2:23">
      <c r="B163" s="158" t="s">
        <v>40</v>
      </c>
      <c r="C163" s="75" t="s">
        <v>461</v>
      </c>
      <c r="D163" s="159" t="s">
        <v>180</v>
      </c>
      <c r="E163" s="76" t="s">
        <v>72</v>
      </c>
      <c r="F163" s="163" t="s">
        <v>462</v>
      </c>
      <c r="G163" s="163" t="s">
        <v>463</v>
      </c>
      <c r="H163" s="77" t="str">
        <f t="shared" ref="H163" si="30">IF(B163&lt;&gt;"",SUBSTITUTE(VLOOKUP(B163,LabelListLookUp,2,FALSE),", ",","&amp;CHAR(10)),"")</f>
        <v/>
      </c>
      <c r="I163" s="173" t="s">
        <v>452</v>
      </c>
      <c r="J163" s="163"/>
      <c r="K163" s="77" t="str">
        <f>WPtarget</f>
        <v>TBD</v>
      </c>
      <c r="L163" s="163"/>
      <c r="M163" s="174"/>
      <c r="N163" s="170">
        <v>1</v>
      </c>
      <c r="O163" s="117" t="str">
        <f t="array" ref="O163">IF(AND(H163&lt;&gt;"",H163&lt;&gt;"-"),IF(SUMPRODUCT($Q$78:$W$78,--(Q163:W163&lt;&gt;""))&gt;0,SUMPRODUCT($Q$78:$W$78,Q163:W163)/SUMPRODUCT($Q$78:$W$78,--(Q163:W163&lt;&gt;"")),""),"")</f>
        <v/>
      </c>
      <c r="P163" s="112"/>
      <c r="Q163" s="146">
        <v>0</v>
      </c>
      <c r="R163" s="146"/>
      <c r="S163" s="146">
        <v>0</v>
      </c>
      <c r="T163" s="146">
        <v>0</v>
      </c>
      <c r="U163" s="146"/>
      <c r="V163" s="146"/>
      <c r="W163" s="146"/>
    </row>
    <row r="164" ht="40.8" outlineLevel="1" spans="2:23">
      <c r="B164" s="158" t="s">
        <v>38</v>
      </c>
      <c r="C164" s="75" t="s">
        <v>464</v>
      </c>
      <c r="D164" s="159" t="s">
        <v>180</v>
      </c>
      <c r="E164" s="76" t="s">
        <v>72</v>
      </c>
      <c r="F164" s="163" t="s">
        <v>465</v>
      </c>
      <c r="G164" s="163" t="s">
        <v>466</v>
      </c>
      <c r="H164" s="77" t="str">
        <f t="shared" ref="H164" si="31">IF(B164&lt;&gt;"",SUBSTITUTE(VLOOKUP(B164,LabelListLookUp,2,FALSE),", ",","&amp;CHAR(10)),"")</f>
        <v/>
      </c>
      <c r="I164" s="173" t="s">
        <v>459</v>
      </c>
      <c r="J164" s="163"/>
      <c r="K164" s="77" t="str">
        <f>WPtarget</f>
        <v>TBD</v>
      </c>
      <c r="L164" s="163"/>
      <c r="M164" s="174"/>
      <c r="N164" s="170">
        <v>1</v>
      </c>
      <c r="O164" s="117" t="str">
        <f t="array" ref="O164">IF(AND(H164&lt;&gt;"",H164&lt;&gt;"-"),IF(SUMPRODUCT($Q$78:$W$78,--(Q164:W164&lt;&gt;""))&gt;0,SUMPRODUCT($Q$78:$W$78,Q164:W164)/SUMPRODUCT($Q$78:$W$78,--(Q164:W164&lt;&gt;"")),""),"")</f>
        <v/>
      </c>
      <c r="P164" s="112"/>
      <c r="Q164" s="146">
        <v>0</v>
      </c>
      <c r="R164" s="146"/>
      <c r="S164" s="146">
        <v>0</v>
      </c>
      <c r="T164" s="146">
        <v>0</v>
      </c>
      <c r="U164" s="146"/>
      <c r="V164" s="146"/>
      <c r="W164" s="146"/>
    </row>
    <row r="165" ht="20.4" outlineLevel="1" spans="2:23">
      <c r="B165" s="158" t="s">
        <v>38</v>
      </c>
      <c r="C165" s="75" t="s">
        <v>467</v>
      </c>
      <c r="D165" s="159" t="s">
        <v>180</v>
      </c>
      <c r="E165" s="76" t="s">
        <v>72</v>
      </c>
      <c r="F165" s="163" t="s">
        <v>468</v>
      </c>
      <c r="G165" s="163" t="s">
        <v>469</v>
      </c>
      <c r="H165" s="77" t="str">
        <f t="shared" si="28"/>
        <v/>
      </c>
      <c r="I165" s="171" t="s">
        <v>470</v>
      </c>
      <c r="J165" s="163"/>
      <c r="K165" s="77" t="str">
        <f>WPtarget</f>
        <v>TBD</v>
      </c>
      <c r="L165" s="163"/>
      <c r="M165" s="174"/>
      <c r="N165" s="170">
        <v>1</v>
      </c>
      <c r="O165" s="117" t="str">
        <f t="array" ref="O165">IF(AND(H165&lt;&gt;"",H165&lt;&gt;"-"),IF(SUMPRODUCT($Q$78:$W$78,--(Q165:W165&lt;&gt;""))&gt;0,SUMPRODUCT($Q$78:$W$78,Q165:W165)/SUMPRODUCT($Q$78:$W$78,--(Q165:W165&lt;&gt;"")),""),"")</f>
        <v/>
      </c>
      <c r="P165" s="112"/>
      <c r="Q165" s="146">
        <v>0</v>
      </c>
      <c r="R165" s="146"/>
      <c r="S165" s="146">
        <v>0</v>
      </c>
      <c r="T165" s="146">
        <v>0</v>
      </c>
      <c r="U165" s="146"/>
      <c r="V165" s="146"/>
      <c r="W165" s="146"/>
    </row>
    <row r="166" ht="30.6" outlineLevel="1" spans="2:23">
      <c r="B166" s="158" t="s">
        <v>38</v>
      </c>
      <c r="C166" s="75" t="s">
        <v>471</v>
      </c>
      <c r="D166" s="159" t="s">
        <v>180</v>
      </c>
      <c r="E166" s="76" t="s">
        <v>72</v>
      </c>
      <c r="F166" s="163" t="s">
        <v>472</v>
      </c>
      <c r="G166" s="163" t="s">
        <v>473</v>
      </c>
      <c r="H166" s="77" t="str">
        <f t="shared" ref="H166" si="32">IF(B166&lt;&gt;"",SUBSTITUTE(VLOOKUP(B166,LabelListLookUp,2,FALSE),", ",","&amp;CHAR(10)),"")</f>
        <v/>
      </c>
      <c r="I166" s="171" t="s">
        <v>474</v>
      </c>
      <c r="J166" s="163"/>
      <c r="K166" s="77" t="str">
        <f>WPtarget</f>
        <v>TBD</v>
      </c>
      <c r="L166" s="163"/>
      <c r="M166" s="174"/>
      <c r="N166" s="170">
        <v>1</v>
      </c>
      <c r="O166" s="117" t="str">
        <f t="array" ref="O166">IF(AND(H166&lt;&gt;"",H166&lt;&gt;"-"),IF(SUMPRODUCT($Q$78:$W$78,--(Q166:W166&lt;&gt;""))&gt;0,SUMPRODUCT($Q$78:$W$78,Q166:W166)/SUMPRODUCT($Q$78:$W$78,--(Q166:W166&lt;&gt;"")),""),"")</f>
        <v/>
      </c>
      <c r="P166" s="112"/>
      <c r="Q166" s="146">
        <v>0</v>
      </c>
      <c r="R166" s="146"/>
      <c r="S166" s="146">
        <v>0</v>
      </c>
      <c r="T166" s="146">
        <v>0</v>
      </c>
      <c r="U166" s="146"/>
      <c r="V166" s="146"/>
      <c r="W166" s="146"/>
    </row>
    <row r="167" outlineLevel="1" spans="2:23">
      <c r="B167" s="65" t="s">
        <v>76</v>
      </c>
      <c r="C167" s="66"/>
      <c r="D167" s="66"/>
      <c r="E167" s="66"/>
      <c r="F167" s="66"/>
      <c r="G167" s="66"/>
      <c r="H167" s="66"/>
      <c r="I167" s="66"/>
      <c r="J167" s="66"/>
      <c r="K167" s="66"/>
      <c r="L167" s="66"/>
      <c r="M167" s="66"/>
      <c r="N167" s="66"/>
      <c r="O167" s="66"/>
      <c r="P167" s="119"/>
      <c r="Q167" s="119"/>
      <c r="R167" s="119"/>
      <c r="S167" s="119"/>
      <c r="T167" s="119"/>
      <c r="U167" s="119"/>
      <c r="V167" s="119"/>
      <c r="W167" s="147"/>
    </row>
    <row r="168" s="16" customFormat="1" outlineLevel="1" spans="2:24">
      <c r="B168" s="67"/>
      <c r="C168" s="67"/>
      <c r="D168" s="68"/>
      <c r="E168" s="68"/>
      <c r="F168" s="68"/>
      <c r="G168" s="68"/>
      <c r="H168" s="68"/>
      <c r="I168" s="68"/>
      <c r="J168" s="68"/>
      <c r="K168" s="68"/>
      <c r="L168" s="68"/>
      <c r="M168" s="68"/>
      <c r="N168" s="68"/>
      <c r="O168" s="68"/>
      <c r="P168" s="68"/>
      <c r="Q168" s="68"/>
      <c r="R168" s="68"/>
      <c r="S168" s="68"/>
      <c r="T168" s="68"/>
      <c r="U168" s="68"/>
      <c r="V168" s="68"/>
      <c r="W168" s="68"/>
      <c r="X168" s="23"/>
    </row>
    <row r="169" ht="17.4" spans="2:23">
      <c r="B169" s="50" t="s">
        <v>475</v>
      </c>
      <c r="C169" s="51"/>
      <c r="D169" s="51"/>
      <c r="E169" s="51"/>
      <c r="F169" s="51"/>
      <c r="G169" s="51"/>
      <c r="H169" s="51"/>
      <c r="I169" s="51"/>
      <c r="J169" s="51"/>
      <c r="K169" s="51"/>
      <c r="L169" s="51"/>
      <c r="M169" s="51"/>
      <c r="N169" s="51"/>
      <c r="O169" s="51"/>
      <c r="P169" s="51"/>
      <c r="Q169" s="51"/>
      <c r="R169" s="51"/>
      <c r="S169" s="51"/>
      <c r="T169" s="51"/>
      <c r="U169" s="51"/>
      <c r="V169" s="51"/>
      <c r="W169" s="138"/>
    </row>
    <row r="170" ht="14.25" customHeight="1" outlineLevel="1" spans="2:23">
      <c r="B170" s="52" t="s">
        <v>51</v>
      </c>
      <c r="C170" s="53" t="s">
        <v>52</v>
      </c>
      <c r="D170" s="72" t="s">
        <v>53</v>
      </c>
      <c r="E170" s="72" t="s">
        <v>92</v>
      </c>
      <c r="F170" s="72" t="s">
        <v>55</v>
      </c>
      <c r="G170" s="72" t="s">
        <v>56</v>
      </c>
      <c r="H170" s="55" t="s">
        <v>57</v>
      </c>
      <c r="I170" s="72" t="s">
        <v>79</v>
      </c>
      <c r="J170" s="72" t="s">
        <v>59</v>
      </c>
      <c r="K170" s="72" t="s">
        <v>60</v>
      </c>
      <c r="L170" s="72" t="s">
        <v>61</v>
      </c>
      <c r="M170" s="121" t="s">
        <v>11</v>
      </c>
      <c r="N170" s="125" t="s">
        <v>62</v>
      </c>
      <c r="O170" s="72" t="s">
        <v>63</v>
      </c>
      <c r="P170" s="118"/>
      <c r="Q170" s="139" t="s">
        <v>64</v>
      </c>
      <c r="R170" s="140"/>
      <c r="S170" s="140"/>
      <c r="T170" s="140"/>
      <c r="U170" s="140"/>
      <c r="V170" s="140"/>
      <c r="W170" s="141"/>
    </row>
    <row r="171" ht="20.4" outlineLevel="1" spans="2:23">
      <c r="B171" s="52"/>
      <c r="C171" s="56"/>
      <c r="D171" s="72"/>
      <c r="E171" s="72"/>
      <c r="F171" s="72"/>
      <c r="G171" s="72"/>
      <c r="H171" s="58"/>
      <c r="I171" s="72"/>
      <c r="J171" s="72"/>
      <c r="K171" s="72"/>
      <c r="L171" s="72"/>
      <c r="M171" s="121"/>
      <c r="N171" s="125"/>
      <c r="O171" s="72"/>
      <c r="P171" s="118"/>
      <c r="Q171" s="52" t="s">
        <v>174</v>
      </c>
      <c r="R171" s="52" t="s">
        <v>175</v>
      </c>
      <c r="S171" s="52" t="s">
        <v>176</v>
      </c>
      <c r="T171" s="52" t="s">
        <v>177</v>
      </c>
      <c r="U171" s="153"/>
      <c r="V171" s="153"/>
      <c r="W171" s="52" t="s">
        <v>178</v>
      </c>
    </row>
    <row r="172" outlineLevel="1" spans="2:23">
      <c r="B172" s="53"/>
      <c r="C172" s="59"/>
      <c r="D172" s="72"/>
      <c r="E172" s="72"/>
      <c r="F172" s="72"/>
      <c r="G172" s="72"/>
      <c r="H172" s="61"/>
      <c r="I172" s="72"/>
      <c r="J172" s="72"/>
      <c r="K172" s="72"/>
      <c r="L172" s="72"/>
      <c r="M172" s="121"/>
      <c r="N172" s="125"/>
      <c r="O172" s="72"/>
      <c r="P172" s="118"/>
      <c r="Q172" s="116">
        <v>1</v>
      </c>
      <c r="R172" s="116">
        <v>5</v>
      </c>
      <c r="S172" s="116">
        <v>5</v>
      </c>
      <c r="T172" s="116">
        <v>2</v>
      </c>
      <c r="U172" s="154"/>
      <c r="V172" s="154"/>
      <c r="W172" s="116">
        <v>2</v>
      </c>
    </row>
    <row r="173" ht="27" customHeight="1" outlineLevel="1" spans="2:23">
      <c r="B173" s="62" t="s">
        <v>38</v>
      </c>
      <c r="C173" s="73" t="s">
        <v>476</v>
      </c>
      <c r="D173" s="70" t="s">
        <v>477</v>
      </c>
      <c r="E173" s="161" t="s">
        <v>72</v>
      </c>
      <c r="F173" s="161" t="s">
        <v>478</v>
      </c>
      <c r="G173" s="161" t="s">
        <v>479</v>
      </c>
      <c r="H173" s="64" t="str">
        <f t="shared" ref="H173:H186" si="33">IF(B173&lt;&gt;"",SUBSTITUTE(VLOOKUP(B173,LabelListLookUp,2,FALSE),", ",","&amp;CHAR(10)),"")</f>
        <v/>
      </c>
      <c r="I173" s="161" t="s">
        <v>480</v>
      </c>
      <c r="J173" s="161"/>
      <c r="K173" s="64" t="str">
        <f>WPtarget</f>
        <v>TBD</v>
      </c>
      <c r="L173" s="161"/>
      <c r="M173" s="169"/>
      <c r="N173" s="170">
        <v>1</v>
      </c>
      <c r="O173" s="117" t="str">
        <f t="array" ref="O173">IF(AND(H173&lt;&gt;"",H173&lt;&gt;"-"),IF(SUMPRODUCT($Q$172:$W$172,--(Q173:W173&lt;&gt;""))&gt;0,SUMPRODUCT($Q$172:$W$172,Q173:W173)/SUMPRODUCT($Q$172:$W$172,--(Q173:W173&lt;&gt;"")),""),"")</f>
        <v/>
      </c>
      <c r="P173" s="118"/>
      <c r="Q173" s="146">
        <v>0</v>
      </c>
      <c r="R173" s="146"/>
      <c r="S173" s="146">
        <v>0</v>
      </c>
      <c r="T173" s="146">
        <v>0</v>
      </c>
      <c r="U173" s="146"/>
      <c r="V173" s="146"/>
      <c r="W173" s="146"/>
    </row>
    <row r="174" ht="27" customHeight="1" outlineLevel="1" spans="2:23">
      <c r="B174" s="62" t="s">
        <v>40</v>
      </c>
      <c r="C174" s="73" t="s">
        <v>481</v>
      </c>
      <c r="D174" s="70" t="s">
        <v>477</v>
      </c>
      <c r="E174" s="161" t="s">
        <v>72</v>
      </c>
      <c r="F174" s="161" t="s">
        <v>478</v>
      </c>
      <c r="G174" s="161" t="s">
        <v>482</v>
      </c>
      <c r="H174" s="64" t="str">
        <f t="shared" si="33"/>
        <v/>
      </c>
      <c r="I174" s="62" t="s">
        <v>483</v>
      </c>
      <c r="J174" s="161"/>
      <c r="K174" s="64" t="str">
        <f>WPtarget</f>
        <v>TBD</v>
      </c>
      <c r="L174" s="161"/>
      <c r="M174" s="169"/>
      <c r="N174" s="170">
        <v>1</v>
      </c>
      <c r="O174" s="117" t="str">
        <f t="array" ref="O174">IF(AND(H174&lt;&gt;"",H174&lt;&gt;"-"),IF(SUMPRODUCT($Q$172:$W$172,--(Q174:W174&lt;&gt;""))&gt;0,SUMPRODUCT($Q$172:$W$172,Q174:W174)/SUMPRODUCT($Q$172:$W$172,--(Q174:W174&lt;&gt;"")),""),"")</f>
        <v/>
      </c>
      <c r="P174" s="118"/>
      <c r="Q174" s="146">
        <v>0</v>
      </c>
      <c r="R174" s="146"/>
      <c r="S174" s="146"/>
      <c r="T174" s="146">
        <v>0</v>
      </c>
      <c r="U174" s="146"/>
      <c r="V174" s="146"/>
      <c r="W174" s="146"/>
    </row>
    <row r="175" ht="27" customHeight="1" outlineLevel="1" spans="2:23">
      <c r="B175" s="62" t="s">
        <v>40</v>
      </c>
      <c r="C175" s="73" t="s">
        <v>484</v>
      </c>
      <c r="D175" s="70" t="s">
        <v>477</v>
      </c>
      <c r="E175" s="161" t="s">
        <v>72</v>
      </c>
      <c r="F175" s="161" t="s">
        <v>485</v>
      </c>
      <c r="G175" s="161" t="s">
        <v>486</v>
      </c>
      <c r="H175" s="64" t="str">
        <f t="shared" si="33"/>
        <v/>
      </c>
      <c r="I175" s="62" t="s">
        <v>483</v>
      </c>
      <c r="J175" s="161"/>
      <c r="K175" s="64" t="s">
        <v>9</v>
      </c>
      <c r="L175" s="161"/>
      <c r="M175" s="169"/>
      <c r="N175" s="170">
        <v>1</v>
      </c>
      <c r="O175" s="117" t="str">
        <f t="array" ref="O175">IF(AND(H175&lt;&gt;"",H175&lt;&gt;"-"),IF(SUMPRODUCT($Q$172:$W$172,--(Q175:W175&lt;&gt;""))&gt;0,SUMPRODUCT($Q$172:$W$172,Q175:W175)/SUMPRODUCT($Q$172:$W$172,--(Q175:W175&lt;&gt;"")),""),"")</f>
        <v/>
      </c>
      <c r="P175" s="118"/>
      <c r="Q175" s="146">
        <v>0</v>
      </c>
      <c r="R175" s="146"/>
      <c r="S175" s="146"/>
      <c r="T175" s="146">
        <v>0</v>
      </c>
      <c r="U175" s="146"/>
      <c r="V175" s="146"/>
      <c r="W175" s="146"/>
    </row>
    <row r="176" ht="48.75" customHeight="1" outlineLevel="1" spans="2:23">
      <c r="B176" s="62" t="s">
        <v>40</v>
      </c>
      <c r="C176" s="73" t="s">
        <v>487</v>
      </c>
      <c r="D176" s="70" t="s">
        <v>477</v>
      </c>
      <c r="E176" s="161" t="s">
        <v>72</v>
      </c>
      <c r="F176" s="161" t="s">
        <v>488</v>
      </c>
      <c r="G176" s="161" t="s">
        <v>489</v>
      </c>
      <c r="H176" s="64" t="str">
        <f t="shared" si="33"/>
        <v/>
      </c>
      <c r="I176" s="62" t="s">
        <v>490</v>
      </c>
      <c r="J176" s="161"/>
      <c r="K176" s="64" t="s">
        <v>9</v>
      </c>
      <c r="L176" s="161"/>
      <c r="M176" s="169"/>
      <c r="N176" s="170">
        <v>1</v>
      </c>
      <c r="O176" s="117" t="str">
        <f t="array" ref="O176">IF(AND(H176&lt;&gt;"",H176&lt;&gt;"-"),IF(SUMPRODUCT($Q$172:$W$172,--(Q176:W176&lt;&gt;""))&gt;0,SUMPRODUCT($Q$172:$W$172,Q176:W176)/SUMPRODUCT($Q$172:$W$172,--(Q176:W176&lt;&gt;"")),""),"")</f>
        <v/>
      </c>
      <c r="P176" s="118"/>
      <c r="Q176" s="146"/>
      <c r="R176" s="146"/>
      <c r="S176" s="146"/>
      <c r="T176" s="146">
        <v>0</v>
      </c>
      <c r="U176" s="146"/>
      <c r="V176" s="146"/>
      <c r="W176" s="146"/>
    </row>
    <row r="177" ht="27" customHeight="1" outlineLevel="1" spans="2:23">
      <c r="B177" s="62" t="s">
        <v>40</v>
      </c>
      <c r="C177" s="73" t="s">
        <v>491</v>
      </c>
      <c r="D177" s="70" t="s">
        <v>477</v>
      </c>
      <c r="E177" s="161" t="s">
        <v>72</v>
      </c>
      <c r="F177" s="161" t="s">
        <v>492</v>
      </c>
      <c r="G177" s="161" t="s">
        <v>493</v>
      </c>
      <c r="H177" s="64" t="str">
        <f t="shared" si="33"/>
        <v/>
      </c>
      <c r="I177" s="62" t="s">
        <v>483</v>
      </c>
      <c r="J177" s="161"/>
      <c r="K177" s="64" t="s">
        <v>9</v>
      </c>
      <c r="L177" s="161"/>
      <c r="M177" s="169"/>
      <c r="N177" s="170">
        <v>1</v>
      </c>
      <c r="O177" s="117" t="str">
        <f t="array" ref="O177">IF(AND(H177&lt;&gt;"",H177&lt;&gt;"-"),IF(SUMPRODUCT($Q$172:$W$172,--(Q177:W177&lt;&gt;""))&gt;0,SUMPRODUCT($Q$172:$W$172,Q177:W177)/SUMPRODUCT($Q$172:$W$172,--(Q177:W177&lt;&gt;"")),""),"")</f>
        <v/>
      </c>
      <c r="P177" s="118"/>
      <c r="Q177" s="146">
        <v>0</v>
      </c>
      <c r="R177" s="146"/>
      <c r="S177" s="146"/>
      <c r="T177" s="146">
        <v>0</v>
      </c>
      <c r="U177" s="146"/>
      <c r="V177" s="146"/>
      <c r="W177" s="146"/>
    </row>
    <row r="178" ht="27" customHeight="1" outlineLevel="1" spans="2:23">
      <c r="B178" s="62" t="s">
        <v>38</v>
      </c>
      <c r="C178" s="73" t="s">
        <v>494</v>
      </c>
      <c r="D178" s="70" t="s">
        <v>477</v>
      </c>
      <c r="E178" s="161" t="s">
        <v>72</v>
      </c>
      <c r="F178" s="161" t="s">
        <v>495</v>
      </c>
      <c r="G178" s="161" t="s">
        <v>496</v>
      </c>
      <c r="H178" s="64" t="str">
        <f t="shared" si="33"/>
        <v/>
      </c>
      <c r="I178" s="161" t="s">
        <v>188</v>
      </c>
      <c r="J178" s="161"/>
      <c r="K178" s="64" t="s">
        <v>9</v>
      </c>
      <c r="L178" s="161"/>
      <c r="M178" s="169"/>
      <c r="N178" s="170">
        <v>1</v>
      </c>
      <c r="O178" s="117" t="str">
        <f t="array" ref="O178">IF(AND(H178&lt;&gt;"",H178&lt;&gt;"-"),IF(SUMPRODUCT($Q$172:$W$172,--(Q178:W178&lt;&gt;""))&gt;0,SUMPRODUCT($Q$172:$W$172,Q178:W178)/SUMPRODUCT($Q$172:$W$172,--(Q178:W178&lt;&gt;"")),""),"")</f>
        <v/>
      </c>
      <c r="P178" s="118"/>
      <c r="Q178" s="146">
        <v>0</v>
      </c>
      <c r="R178" s="146"/>
      <c r="S178" s="146"/>
      <c r="T178" s="146">
        <v>0</v>
      </c>
      <c r="U178" s="146"/>
      <c r="V178" s="146"/>
      <c r="W178" s="146"/>
    </row>
    <row r="179" ht="27" customHeight="1" outlineLevel="1" spans="2:23">
      <c r="B179" s="62" t="s">
        <v>40</v>
      </c>
      <c r="C179" s="73" t="s">
        <v>497</v>
      </c>
      <c r="D179" s="70" t="s">
        <v>477</v>
      </c>
      <c r="E179" s="161" t="s">
        <v>72</v>
      </c>
      <c r="F179" s="161" t="s">
        <v>495</v>
      </c>
      <c r="G179" s="161" t="s">
        <v>498</v>
      </c>
      <c r="H179" s="64" t="str">
        <f t="shared" si="33"/>
        <v/>
      </c>
      <c r="I179" s="62" t="s">
        <v>483</v>
      </c>
      <c r="J179" s="161"/>
      <c r="K179" s="64" t="s">
        <v>9</v>
      </c>
      <c r="L179" s="161"/>
      <c r="M179" s="169"/>
      <c r="N179" s="170">
        <v>1</v>
      </c>
      <c r="O179" s="117" t="str">
        <f t="array" ref="O179">IF(AND(H179&lt;&gt;"",H179&lt;&gt;"-"),IF(SUMPRODUCT($Q$172:$W$172,--(Q179:W179&lt;&gt;""))&gt;0,SUMPRODUCT($Q$172:$W$172,Q179:W179)/SUMPRODUCT($Q$172:$W$172,--(Q179:W179&lt;&gt;"")),""),"")</f>
        <v/>
      </c>
      <c r="P179" s="118"/>
      <c r="Q179" s="146">
        <v>0</v>
      </c>
      <c r="R179" s="146"/>
      <c r="S179" s="146"/>
      <c r="T179" s="146">
        <v>0</v>
      </c>
      <c r="U179" s="146"/>
      <c r="V179" s="146"/>
      <c r="W179" s="146"/>
    </row>
    <row r="180" ht="27" customHeight="1" outlineLevel="1" spans="2:23">
      <c r="B180" s="62" t="s">
        <v>38</v>
      </c>
      <c r="C180" s="73" t="s">
        <v>499</v>
      </c>
      <c r="D180" s="70" t="s">
        <v>477</v>
      </c>
      <c r="E180" s="161" t="s">
        <v>72</v>
      </c>
      <c r="F180" s="161" t="s">
        <v>500</v>
      </c>
      <c r="G180" s="161" t="s">
        <v>501</v>
      </c>
      <c r="H180" s="64" t="str">
        <f t="shared" si="33"/>
        <v/>
      </c>
      <c r="I180" s="161" t="s">
        <v>188</v>
      </c>
      <c r="J180" s="161"/>
      <c r="K180" s="64" t="s">
        <v>9</v>
      </c>
      <c r="L180" s="161"/>
      <c r="M180" s="169"/>
      <c r="N180" s="170">
        <v>1</v>
      </c>
      <c r="O180" s="117" t="str">
        <f t="array" ref="O180">IF(AND(H180&lt;&gt;"",H180&lt;&gt;"-"),IF(SUMPRODUCT($Q$172:$W$172,--(Q180:W180&lt;&gt;""))&gt;0,SUMPRODUCT($Q$172:$W$172,Q180:W180)/SUMPRODUCT($Q$172:$W$172,--(Q180:W180&lt;&gt;"")),""),"")</f>
        <v/>
      </c>
      <c r="P180" s="118"/>
      <c r="Q180" s="146">
        <v>0</v>
      </c>
      <c r="R180" s="146"/>
      <c r="S180" s="146"/>
      <c r="T180" s="146">
        <v>0</v>
      </c>
      <c r="U180" s="146"/>
      <c r="V180" s="146"/>
      <c r="W180" s="146"/>
    </row>
    <row r="181" ht="27" customHeight="1" outlineLevel="1" spans="2:23">
      <c r="B181" s="62" t="s">
        <v>40</v>
      </c>
      <c r="C181" s="73" t="s">
        <v>502</v>
      </c>
      <c r="D181" s="70" t="s">
        <v>477</v>
      </c>
      <c r="E181" s="161" t="s">
        <v>72</v>
      </c>
      <c r="F181" s="161" t="s">
        <v>500</v>
      </c>
      <c r="G181" s="161" t="s">
        <v>503</v>
      </c>
      <c r="H181" s="64" t="str">
        <f t="shared" si="33"/>
        <v/>
      </c>
      <c r="I181" s="62" t="s">
        <v>483</v>
      </c>
      <c r="J181" s="161"/>
      <c r="K181" s="64" t="s">
        <v>9</v>
      </c>
      <c r="L181" s="161"/>
      <c r="M181" s="169"/>
      <c r="N181" s="170">
        <v>1</v>
      </c>
      <c r="O181" s="117" t="str">
        <f t="array" ref="O181">IF(AND(H181&lt;&gt;"",H181&lt;&gt;"-"),IF(SUMPRODUCT($Q$172:$W$172,--(Q181:W181&lt;&gt;""))&gt;0,SUMPRODUCT($Q$172:$W$172,Q181:W181)/SUMPRODUCT($Q$172:$W$172,--(Q181:W181&lt;&gt;"")),""),"")</f>
        <v/>
      </c>
      <c r="P181" s="118"/>
      <c r="Q181" s="146">
        <v>0</v>
      </c>
      <c r="R181" s="146"/>
      <c r="S181" s="146"/>
      <c r="T181" s="146">
        <v>0</v>
      </c>
      <c r="U181" s="146"/>
      <c r="V181" s="146"/>
      <c r="W181" s="146"/>
    </row>
    <row r="182" ht="27" customHeight="1" outlineLevel="1" spans="2:23">
      <c r="B182" s="62" t="s">
        <v>38</v>
      </c>
      <c r="C182" s="73" t="s">
        <v>504</v>
      </c>
      <c r="D182" s="70" t="s">
        <v>477</v>
      </c>
      <c r="E182" s="161" t="s">
        <v>72</v>
      </c>
      <c r="F182" s="161" t="s">
        <v>505</v>
      </c>
      <c r="G182" s="161" t="s">
        <v>506</v>
      </c>
      <c r="H182" s="64" t="str">
        <f t="shared" si="33"/>
        <v/>
      </c>
      <c r="I182" s="161" t="s">
        <v>188</v>
      </c>
      <c r="J182" s="161"/>
      <c r="K182" s="64" t="str">
        <f>WPtarget</f>
        <v>TBD</v>
      </c>
      <c r="L182" s="161"/>
      <c r="M182" s="169"/>
      <c r="N182" s="170">
        <v>1</v>
      </c>
      <c r="O182" s="117" t="str">
        <f t="array" ref="O182">IF(AND(H182&lt;&gt;"",H182&lt;&gt;"-"),IF(SUMPRODUCT($Q$172:$W$172,--(Q182:W182&lt;&gt;""))&gt;0,SUMPRODUCT($Q$172:$W$172,Q182:W182)/SUMPRODUCT($Q$172:$W$172,--(Q182:W182&lt;&gt;"")),""),"")</f>
        <v/>
      </c>
      <c r="P182" s="118"/>
      <c r="Q182" s="146">
        <v>0</v>
      </c>
      <c r="R182" s="146"/>
      <c r="S182" s="146"/>
      <c r="T182" s="146">
        <v>0</v>
      </c>
      <c r="U182" s="146"/>
      <c r="V182" s="146"/>
      <c r="W182" s="146"/>
    </row>
    <row r="183" ht="27" customHeight="1" outlineLevel="1" spans="2:23">
      <c r="B183" s="62" t="s">
        <v>40</v>
      </c>
      <c r="C183" s="73" t="s">
        <v>507</v>
      </c>
      <c r="D183" s="70" t="s">
        <v>477</v>
      </c>
      <c r="E183" s="161" t="s">
        <v>72</v>
      </c>
      <c r="F183" s="161" t="s">
        <v>505</v>
      </c>
      <c r="G183" s="161" t="s">
        <v>508</v>
      </c>
      <c r="H183" s="64" t="str">
        <f t="shared" si="33"/>
        <v/>
      </c>
      <c r="I183" s="62" t="s">
        <v>483</v>
      </c>
      <c r="J183" s="161"/>
      <c r="K183" s="64" t="str">
        <f>WPtarget</f>
        <v>TBD</v>
      </c>
      <c r="L183" s="161"/>
      <c r="M183" s="169"/>
      <c r="N183" s="170">
        <v>1</v>
      </c>
      <c r="O183" s="117" t="str">
        <f t="array" ref="O183">IF(AND(H183&lt;&gt;"",H183&lt;&gt;"-"),IF(SUMPRODUCT($Q$172:$W$172,--(Q183:W183&lt;&gt;""))&gt;0,SUMPRODUCT($Q$172:$W$172,Q183:W183)/SUMPRODUCT($Q$172:$W$172,--(Q183:W183&lt;&gt;"")),""),"")</f>
        <v/>
      </c>
      <c r="P183" s="118"/>
      <c r="Q183" s="146">
        <v>0</v>
      </c>
      <c r="R183" s="146"/>
      <c r="S183" s="146"/>
      <c r="T183" s="146">
        <v>0</v>
      </c>
      <c r="U183" s="146"/>
      <c r="V183" s="146"/>
      <c r="W183" s="146"/>
    </row>
    <row r="184" ht="27" customHeight="1" outlineLevel="1" spans="2:23">
      <c r="B184" s="62" t="s">
        <v>40</v>
      </c>
      <c r="C184" s="73" t="s">
        <v>509</v>
      </c>
      <c r="D184" s="70" t="s">
        <v>477</v>
      </c>
      <c r="E184" s="161" t="s">
        <v>72</v>
      </c>
      <c r="F184" s="161" t="s">
        <v>510</v>
      </c>
      <c r="G184" s="161" t="s">
        <v>511</v>
      </c>
      <c r="H184" s="64" t="str">
        <f t="shared" si="33"/>
        <v/>
      </c>
      <c r="I184" s="62" t="s">
        <v>483</v>
      </c>
      <c r="J184" s="161"/>
      <c r="K184" s="64" t="s">
        <v>9</v>
      </c>
      <c r="L184" s="161"/>
      <c r="M184" s="169"/>
      <c r="N184" s="170">
        <v>1</v>
      </c>
      <c r="O184" s="117" t="str">
        <f t="array" ref="O184">IF(AND(H184&lt;&gt;"",H184&lt;&gt;"-"),IF(SUMPRODUCT($Q$172:$W$172,--(Q184:W184&lt;&gt;""))&gt;0,SUMPRODUCT($Q$172:$W$172,Q184:W184)/SUMPRODUCT($Q$172:$W$172,--(Q184:W184&lt;&gt;"")),""),"")</f>
        <v/>
      </c>
      <c r="P184" s="118"/>
      <c r="Q184" s="146">
        <v>0</v>
      </c>
      <c r="R184" s="146"/>
      <c r="S184" s="146"/>
      <c r="T184" s="146">
        <v>0</v>
      </c>
      <c r="U184" s="146"/>
      <c r="V184" s="146"/>
      <c r="W184" s="146"/>
    </row>
    <row r="185" ht="27" customHeight="1" outlineLevel="1" spans="2:23">
      <c r="B185" s="62" t="s">
        <v>40</v>
      </c>
      <c r="C185" s="73" t="s">
        <v>512</v>
      </c>
      <c r="D185" s="70" t="s">
        <v>477</v>
      </c>
      <c r="E185" s="161" t="s">
        <v>72</v>
      </c>
      <c r="F185" s="161" t="s">
        <v>513</v>
      </c>
      <c r="G185" s="161" t="s">
        <v>514</v>
      </c>
      <c r="H185" s="64" t="str">
        <f>IF(B185&lt;&gt;"",SUBSTITUTE(VLOOKUP(B185,LabelListLookUp,2,FALSE),", ",","&amp;CHAR(10)),"")</f>
        <v/>
      </c>
      <c r="I185" s="62" t="s">
        <v>483</v>
      </c>
      <c r="J185" s="161"/>
      <c r="K185" s="64" t="str">
        <f>WPtarget</f>
        <v>TBD</v>
      </c>
      <c r="L185" s="161"/>
      <c r="M185" s="169"/>
      <c r="N185" s="170">
        <v>1</v>
      </c>
      <c r="O185" s="117" t="str">
        <f t="array" ref="O185">IF(AND(H185&lt;&gt;"",H185&lt;&gt;"-"),IF(SUMPRODUCT($Q$172:$W$172,--(Q185:W185&lt;&gt;""))&gt;0,SUMPRODUCT($Q$172:$W$172,Q185:W185)/SUMPRODUCT($Q$172:$W$172,--(Q185:W185&lt;&gt;"")),""),"")</f>
        <v/>
      </c>
      <c r="P185" s="118"/>
      <c r="Q185" s="146">
        <v>0</v>
      </c>
      <c r="R185" s="146"/>
      <c r="S185" s="146"/>
      <c r="T185" s="146">
        <v>0</v>
      </c>
      <c r="U185" s="146"/>
      <c r="V185" s="146"/>
      <c r="W185" s="146"/>
    </row>
    <row r="186" outlineLevel="1" spans="2:23">
      <c r="B186" s="65" t="s">
        <v>76</v>
      </c>
      <c r="C186" s="66"/>
      <c r="D186" s="66"/>
      <c r="E186" s="66"/>
      <c r="F186" s="66"/>
      <c r="G186" s="66"/>
      <c r="H186" s="66"/>
      <c r="I186" s="66"/>
      <c r="J186" s="66"/>
      <c r="K186" s="66"/>
      <c r="L186" s="66"/>
      <c r="M186" s="66"/>
      <c r="N186" s="66"/>
      <c r="O186" s="66"/>
      <c r="P186" s="119"/>
      <c r="Q186" s="119"/>
      <c r="R186" s="119"/>
      <c r="S186" s="119"/>
      <c r="T186" s="119"/>
      <c r="U186" s="119"/>
      <c r="V186" s="119"/>
      <c r="W186" s="147"/>
    </row>
    <row r="187" s="16" customFormat="1" outlineLevel="1" spans="2:24">
      <c r="B187" s="67"/>
      <c r="C187" s="67"/>
      <c r="D187" s="68"/>
      <c r="E187" s="68"/>
      <c r="F187" s="68"/>
      <c r="G187" s="68"/>
      <c r="H187" s="68"/>
      <c r="I187" s="68"/>
      <c r="J187" s="68"/>
      <c r="K187" s="68"/>
      <c r="L187" s="68"/>
      <c r="M187" s="68"/>
      <c r="N187" s="68"/>
      <c r="O187" s="68"/>
      <c r="P187" s="68"/>
      <c r="Q187" s="68"/>
      <c r="R187" s="68"/>
      <c r="S187" s="68"/>
      <c r="T187" s="68"/>
      <c r="U187" s="68"/>
      <c r="V187" s="68"/>
      <c r="W187" s="68"/>
      <c r="X187" s="23"/>
    </row>
    <row r="188" ht="17.4" spans="2:23">
      <c r="B188" s="50" t="s">
        <v>515</v>
      </c>
      <c r="C188" s="51"/>
      <c r="D188" s="51"/>
      <c r="E188" s="51"/>
      <c r="F188" s="51"/>
      <c r="G188" s="51"/>
      <c r="H188" s="51"/>
      <c r="I188" s="51"/>
      <c r="J188" s="51"/>
      <c r="K188" s="51"/>
      <c r="L188" s="51"/>
      <c r="M188" s="51"/>
      <c r="N188" s="51"/>
      <c r="O188" s="51"/>
      <c r="P188" s="51"/>
      <c r="Q188" s="51"/>
      <c r="R188" s="51"/>
      <c r="S188" s="51"/>
      <c r="T188" s="51"/>
      <c r="U188" s="51"/>
      <c r="V188" s="51"/>
      <c r="W188" s="138"/>
    </row>
    <row r="189" ht="14.25" customHeight="1" outlineLevel="1" spans="2:23">
      <c r="B189" s="52" t="s">
        <v>51</v>
      </c>
      <c r="C189" s="53" t="s">
        <v>52</v>
      </c>
      <c r="D189" s="72" t="s">
        <v>53</v>
      </c>
      <c r="E189" s="72" t="s">
        <v>92</v>
      </c>
      <c r="F189" s="72" t="s">
        <v>55</v>
      </c>
      <c r="G189" s="72" t="s">
        <v>56</v>
      </c>
      <c r="H189" s="55" t="s">
        <v>57</v>
      </c>
      <c r="I189" s="72" t="s">
        <v>79</v>
      </c>
      <c r="J189" s="72" t="s">
        <v>59</v>
      </c>
      <c r="K189" s="72" t="s">
        <v>60</v>
      </c>
      <c r="L189" s="72" t="s">
        <v>61</v>
      </c>
      <c r="M189" s="121" t="s">
        <v>11</v>
      </c>
      <c r="N189" s="125" t="s">
        <v>62</v>
      </c>
      <c r="O189" s="72" t="s">
        <v>63</v>
      </c>
      <c r="P189" s="118"/>
      <c r="Q189" s="139" t="s">
        <v>64</v>
      </c>
      <c r="R189" s="140"/>
      <c r="S189" s="140"/>
      <c r="T189" s="140"/>
      <c r="U189" s="140"/>
      <c r="V189" s="140"/>
      <c r="W189" s="141"/>
    </row>
    <row r="190" ht="30.6" outlineLevel="1" spans="2:23">
      <c r="B190" s="52"/>
      <c r="C190" s="56"/>
      <c r="D190" s="72"/>
      <c r="E190" s="72"/>
      <c r="F190" s="72"/>
      <c r="G190" s="72"/>
      <c r="H190" s="58"/>
      <c r="I190" s="72"/>
      <c r="J190" s="72"/>
      <c r="K190" s="72"/>
      <c r="L190" s="72"/>
      <c r="M190" s="121"/>
      <c r="N190" s="125"/>
      <c r="O190" s="72"/>
      <c r="P190" s="118"/>
      <c r="Q190" s="52" t="s">
        <v>516</v>
      </c>
      <c r="R190" s="153"/>
      <c r="S190" s="153"/>
      <c r="T190" s="153"/>
      <c r="U190" s="153"/>
      <c r="V190" s="153"/>
      <c r="W190" s="52" t="s">
        <v>178</v>
      </c>
    </row>
    <row r="191" outlineLevel="1" spans="2:23">
      <c r="B191" s="53"/>
      <c r="C191" s="59"/>
      <c r="D191" s="72"/>
      <c r="E191" s="72"/>
      <c r="F191" s="72"/>
      <c r="G191" s="72"/>
      <c r="H191" s="61"/>
      <c r="I191" s="72"/>
      <c r="J191" s="72"/>
      <c r="K191" s="72"/>
      <c r="L191" s="72"/>
      <c r="M191" s="121"/>
      <c r="N191" s="125"/>
      <c r="O191" s="72"/>
      <c r="P191" s="118"/>
      <c r="Q191" s="116">
        <v>1</v>
      </c>
      <c r="R191" s="154"/>
      <c r="S191" s="154"/>
      <c r="T191" s="154"/>
      <c r="U191" s="154"/>
      <c r="V191" s="154"/>
      <c r="W191" s="116">
        <v>2</v>
      </c>
    </row>
    <row r="192" ht="49.5" customHeight="1" outlineLevel="1" spans="2:23">
      <c r="B192" s="62" t="s">
        <v>517</v>
      </c>
      <c r="C192" s="73" t="s">
        <v>518</v>
      </c>
      <c r="D192" s="70" t="s">
        <v>519</v>
      </c>
      <c r="E192" s="70" t="s">
        <v>520</v>
      </c>
      <c r="F192" s="70" t="s">
        <v>521</v>
      </c>
      <c r="G192" s="70" t="s">
        <v>522</v>
      </c>
      <c r="H192" s="70" t="str">
        <f>IF(B192&lt;&gt;"",SUBSTITUTE(VLOOKUP(B192,LabelListLookUp,2,FALSE),", ",","&amp;CHAR(10)),"")</f>
        <v/>
      </c>
      <c r="I192" s="70" t="s">
        <v>523</v>
      </c>
      <c r="J192" s="70"/>
      <c r="K192" s="70" t="str">
        <f>WPtarget</f>
        <v>TBD</v>
      </c>
      <c r="L192" s="70"/>
      <c r="M192" s="120"/>
      <c r="N192" s="123">
        <v>1</v>
      </c>
      <c r="O192" s="117" t="str">
        <f t="array" ref="O192">IF(AND(H192&lt;&gt;"",H192&lt;&gt;"-"),IF(SUMPRODUCT($Q$191:$W$191,--(Q192:W192&lt;&gt;""))&gt;0,SUMPRODUCT($Q$191:$W$191,Q192:W192)/SUMPRODUCT($Q$191:$W$191,--(Q192:W192&lt;&gt;"")),""),"")</f>
        <v/>
      </c>
      <c r="P192" s="118"/>
      <c r="Q192" s="146">
        <v>0</v>
      </c>
      <c r="R192" s="146"/>
      <c r="S192" s="146"/>
      <c r="T192" s="146"/>
      <c r="U192" s="146"/>
      <c r="V192" s="146"/>
      <c r="W192" s="146"/>
    </row>
    <row r="193" ht="46.5" customHeight="1" outlineLevel="1" spans="2:23">
      <c r="B193" s="62" t="s">
        <v>517</v>
      </c>
      <c r="C193" s="73" t="s">
        <v>518</v>
      </c>
      <c r="D193" s="70" t="s">
        <v>524</v>
      </c>
      <c r="E193" s="70" t="s">
        <v>525</v>
      </c>
      <c r="F193" s="70" t="s">
        <v>526</v>
      </c>
      <c r="G193" s="70" t="s">
        <v>527</v>
      </c>
      <c r="H193" s="70" t="str">
        <f>IF(B193&lt;&gt;"",SUBSTITUTE(VLOOKUP(B193,LabelListLookUp,2,FALSE),", ",","&amp;CHAR(10)),"")</f>
        <v/>
      </c>
      <c r="I193" s="70" t="s">
        <v>528</v>
      </c>
      <c r="J193" s="70"/>
      <c r="K193" s="70" t="str">
        <f>WPtarget</f>
        <v>TBD</v>
      </c>
      <c r="L193" s="70"/>
      <c r="M193" s="120"/>
      <c r="N193" s="123">
        <v>1</v>
      </c>
      <c r="O193" s="117" t="str">
        <f t="array" ref="O193">IF(AND(H193&lt;&gt;"",H193&lt;&gt;"-"),IF(SUMPRODUCT($Q$191:$W$191,--(Q193:W193&lt;&gt;""))&gt;0,SUMPRODUCT($Q$191:$W$191,Q193:W193)/SUMPRODUCT($Q$191:$W$191,--(Q193:W193&lt;&gt;"")),""),"")</f>
        <v/>
      </c>
      <c r="P193" s="118"/>
      <c r="Q193" s="146">
        <v>0</v>
      </c>
      <c r="R193" s="146"/>
      <c r="S193" s="146"/>
      <c r="T193" s="146"/>
      <c r="U193" s="146"/>
      <c r="V193" s="146"/>
      <c r="W193" s="146"/>
    </row>
    <row r="194" outlineLevel="1" spans="2:23">
      <c r="B194" s="65" t="s">
        <v>76</v>
      </c>
      <c r="C194" s="66"/>
      <c r="D194" s="66"/>
      <c r="E194" s="66"/>
      <c r="F194" s="66"/>
      <c r="G194" s="66"/>
      <c r="H194" s="66"/>
      <c r="I194" s="66"/>
      <c r="J194" s="66"/>
      <c r="K194" s="66"/>
      <c r="L194" s="66"/>
      <c r="M194" s="66"/>
      <c r="N194" s="66"/>
      <c r="O194" s="66"/>
      <c r="P194" s="119"/>
      <c r="Q194" s="119"/>
      <c r="R194" s="119"/>
      <c r="S194" s="119"/>
      <c r="T194" s="119"/>
      <c r="U194" s="119"/>
      <c r="V194" s="119"/>
      <c r="W194" s="147"/>
    </row>
    <row r="195" s="16" customFormat="1" outlineLevel="1" spans="2:24">
      <c r="B195" s="67"/>
      <c r="C195" s="67"/>
      <c r="D195" s="68"/>
      <c r="E195" s="68"/>
      <c r="F195" s="68"/>
      <c r="G195" s="68"/>
      <c r="H195" s="68"/>
      <c r="I195" s="68"/>
      <c r="J195" s="68"/>
      <c r="K195" s="68"/>
      <c r="L195" s="68"/>
      <c r="M195" s="68"/>
      <c r="N195" s="68"/>
      <c r="O195" s="68"/>
      <c r="P195" s="68"/>
      <c r="Q195" s="68"/>
      <c r="R195" s="68"/>
      <c r="S195" s="68"/>
      <c r="T195" s="68"/>
      <c r="U195" s="68"/>
      <c r="V195" s="68"/>
      <c r="W195" s="68"/>
      <c r="X195" s="23"/>
    </row>
    <row r="196" s="16" customFormat="1" ht="17.4" spans="2:24">
      <c r="B196" s="50" t="s">
        <v>529</v>
      </c>
      <c r="C196" s="51"/>
      <c r="D196" s="51"/>
      <c r="E196" s="51"/>
      <c r="F196" s="51"/>
      <c r="G196" s="51"/>
      <c r="H196" s="51"/>
      <c r="I196" s="51"/>
      <c r="J196" s="51"/>
      <c r="K196" s="51"/>
      <c r="L196" s="51"/>
      <c r="M196" s="51"/>
      <c r="N196" s="51"/>
      <c r="O196" s="51"/>
      <c r="P196" s="51"/>
      <c r="Q196" s="51"/>
      <c r="R196" s="51"/>
      <c r="S196" s="51"/>
      <c r="T196" s="51"/>
      <c r="U196" s="51"/>
      <c r="V196" s="51"/>
      <c r="W196" s="138"/>
      <c r="X196" s="23"/>
    </row>
    <row r="197" s="16" customFormat="1" ht="14.25" customHeight="1" outlineLevel="1" spans="2:24">
      <c r="B197" s="52" t="s">
        <v>51</v>
      </c>
      <c r="C197" s="53" t="s">
        <v>52</v>
      </c>
      <c r="D197" s="72" t="s">
        <v>53</v>
      </c>
      <c r="E197" s="72" t="s">
        <v>92</v>
      </c>
      <c r="F197" s="72" t="s">
        <v>55</v>
      </c>
      <c r="G197" s="72" t="s">
        <v>56</v>
      </c>
      <c r="H197" s="55" t="s">
        <v>57</v>
      </c>
      <c r="I197" s="72" t="s">
        <v>79</v>
      </c>
      <c r="J197" s="72" t="s">
        <v>59</v>
      </c>
      <c r="K197" s="72" t="s">
        <v>60</v>
      </c>
      <c r="L197" s="72" t="s">
        <v>61</v>
      </c>
      <c r="M197" s="121" t="s">
        <v>11</v>
      </c>
      <c r="N197" s="125" t="s">
        <v>62</v>
      </c>
      <c r="O197" s="72" t="s">
        <v>63</v>
      </c>
      <c r="P197" s="118"/>
      <c r="Q197" s="139" t="s">
        <v>64</v>
      </c>
      <c r="R197" s="140"/>
      <c r="S197" s="140"/>
      <c r="T197" s="140"/>
      <c r="U197" s="140"/>
      <c r="V197" s="140"/>
      <c r="W197" s="141"/>
      <c r="X197" s="23"/>
    </row>
    <row r="198" s="16" customFormat="1" outlineLevel="1" spans="2:24">
      <c r="B198" s="52"/>
      <c r="C198" s="56"/>
      <c r="D198" s="72"/>
      <c r="E198" s="72"/>
      <c r="F198" s="72"/>
      <c r="G198" s="72"/>
      <c r="H198" s="58"/>
      <c r="I198" s="72"/>
      <c r="J198" s="72"/>
      <c r="K198" s="72"/>
      <c r="L198" s="72"/>
      <c r="M198" s="121"/>
      <c r="N198" s="125"/>
      <c r="O198" s="72"/>
      <c r="P198" s="118"/>
      <c r="Q198" s="52" t="s">
        <v>530</v>
      </c>
      <c r="R198" s="182"/>
      <c r="S198" s="182"/>
      <c r="T198" s="182"/>
      <c r="U198" s="182"/>
      <c r="V198" s="182"/>
      <c r="W198" s="182"/>
      <c r="X198" s="23"/>
    </row>
    <row r="199" s="16" customFormat="1" outlineLevel="1" spans="2:24">
      <c r="B199" s="53"/>
      <c r="C199" s="59"/>
      <c r="D199" s="72"/>
      <c r="E199" s="72"/>
      <c r="F199" s="72"/>
      <c r="G199" s="72"/>
      <c r="H199" s="61"/>
      <c r="I199" s="72"/>
      <c r="J199" s="72"/>
      <c r="K199" s="72"/>
      <c r="L199" s="72"/>
      <c r="M199" s="121"/>
      <c r="N199" s="125"/>
      <c r="O199" s="72"/>
      <c r="P199" s="118"/>
      <c r="Q199" s="116">
        <v>1</v>
      </c>
      <c r="R199" s="183"/>
      <c r="S199" s="183"/>
      <c r="T199" s="183"/>
      <c r="U199" s="183"/>
      <c r="V199" s="183"/>
      <c r="W199" s="183"/>
      <c r="X199" s="23"/>
    </row>
    <row r="200" s="16" customFormat="1" ht="72.75" customHeight="1" outlineLevel="1" spans="2:24">
      <c r="B200" s="62" t="s">
        <v>517</v>
      </c>
      <c r="C200" s="73" t="s">
        <v>531</v>
      </c>
      <c r="D200" s="179" t="s">
        <v>532</v>
      </c>
      <c r="E200" s="179" t="s">
        <v>533</v>
      </c>
      <c r="F200" s="179">
        <v>11</v>
      </c>
      <c r="G200" s="179" t="s">
        <v>534</v>
      </c>
      <c r="H200" s="64" t="str">
        <f>IF(B200&lt;&gt;"",SUBSTITUTE(VLOOKUP(B200,LabelListLookUp,2,FALSE),", ",","&amp;CHAR(10)),"")</f>
        <v/>
      </c>
      <c r="I200" s="179" t="s">
        <v>535</v>
      </c>
      <c r="J200" s="179"/>
      <c r="K200" s="64" t="str">
        <f>WPtarget</f>
        <v>TBD</v>
      </c>
      <c r="L200" s="179"/>
      <c r="M200" s="180"/>
      <c r="N200" s="144">
        <v>1</v>
      </c>
      <c r="O200" s="117" t="str">
        <f t="array" ref="O200">IF(AND(H200&lt;&gt;"",H200&lt;&gt;"-"),IF(SUMPRODUCT($Q$199:$W$199,--(Q200:W200&lt;&gt;""))&gt;0,SUMPRODUCT($Q$199:$W$199,Q200:W200)/SUMPRODUCT($Q$199:$W$199,--(Q200:W200&lt;&gt;"")),""),"")</f>
        <v/>
      </c>
      <c r="P200" s="118"/>
      <c r="Q200" s="146">
        <v>0</v>
      </c>
      <c r="R200" s="146"/>
      <c r="S200" s="146"/>
      <c r="T200" s="146"/>
      <c r="U200" s="146"/>
      <c r="V200" s="146"/>
      <c r="W200" s="146"/>
      <c r="X200" s="23"/>
    </row>
    <row r="201" s="16" customFormat="1" outlineLevel="1" spans="2:24">
      <c r="B201" s="65" t="s">
        <v>76</v>
      </c>
      <c r="C201" s="66"/>
      <c r="D201" s="66"/>
      <c r="E201" s="66"/>
      <c r="F201" s="66"/>
      <c r="G201" s="66"/>
      <c r="H201" s="66"/>
      <c r="I201" s="66"/>
      <c r="J201" s="66"/>
      <c r="K201" s="66"/>
      <c r="L201" s="66"/>
      <c r="M201" s="66"/>
      <c r="N201" s="66"/>
      <c r="O201" s="66"/>
      <c r="P201" s="119"/>
      <c r="Q201" s="119"/>
      <c r="R201" s="119"/>
      <c r="S201" s="119"/>
      <c r="T201" s="119"/>
      <c r="U201" s="119"/>
      <c r="V201" s="119"/>
      <c r="W201" s="147"/>
      <c r="X201" s="23"/>
    </row>
    <row r="202" s="16" customFormat="1" outlineLevel="1" spans="2:24">
      <c r="B202" s="67"/>
      <c r="C202" s="67"/>
      <c r="D202" s="68"/>
      <c r="E202" s="68"/>
      <c r="F202" s="68"/>
      <c r="G202" s="68"/>
      <c r="H202" s="68"/>
      <c r="I202" s="68"/>
      <c r="J202" s="68"/>
      <c r="K202" s="68"/>
      <c r="L202" s="68"/>
      <c r="M202" s="68"/>
      <c r="N202" s="68"/>
      <c r="O202" s="68"/>
      <c r="P202" s="68"/>
      <c r="Q202" s="68"/>
      <c r="R202" s="68"/>
      <c r="S202" s="68"/>
      <c r="T202" s="68"/>
      <c r="U202" s="68"/>
      <c r="V202" s="68"/>
      <c r="W202" s="68"/>
      <c r="X202" s="23"/>
    </row>
    <row r="203" s="16" customFormat="1" ht="17.4" spans="2:24">
      <c r="B203" s="50" t="s">
        <v>536</v>
      </c>
      <c r="C203" s="51"/>
      <c r="D203" s="51"/>
      <c r="E203" s="51"/>
      <c r="F203" s="51"/>
      <c r="G203" s="51"/>
      <c r="H203" s="51"/>
      <c r="I203" s="51"/>
      <c r="J203" s="51"/>
      <c r="K203" s="51"/>
      <c r="L203" s="51"/>
      <c r="M203" s="51"/>
      <c r="N203" s="51"/>
      <c r="O203" s="51"/>
      <c r="P203" s="51"/>
      <c r="Q203" s="51"/>
      <c r="R203" s="51"/>
      <c r="S203" s="51"/>
      <c r="T203" s="51"/>
      <c r="U203" s="51"/>
      <c r="V203" s="51"/>
      <c r="W203" s="138"/>
      <c r="X203" s="23"/>
    </row>
    <row r="204" s="16" customFormat="1" ht="18" customHeight="1" outlineLevel="1" spans="2:24">
      <c r="B204" s="52" t="s">
        <v>51</v>
      </c>
      <c r="C204" s="52" t="s">
        <v>52</v>
      </c>
      <c r="D204" s="72" t="s">
        <v>53</v>
      </c>
      <c r="E204" s="72" t="s">
        <v>92</v>
      </c>
      <c r="F204" s="72" t="s">
        <v>55</v>
      </c>
      <c r="G204" s="72" t="s">
        <v>56</v>
      </c>
      <c r="H204" s="121" t="s">
        <v>57</v>
      </c>
      <c r="I204" s="72" t="s">
        <v>79</v>
      </c>
      <c r="J204" s="72" t="s">
        <v>59</v>
      </c>
      <c r="K204" s="72" t="s">
        <v>60</v>
      </c>
      <c r="L204" s="72" t="s">
        <v>61</v>
      </c>
      <c r="M204" s="121" t="s">
        <v>11</v>
      </c>
      <c r="N204" s="125" t="s">
        <v>62</v>
      </c>
      <c r="O204" s="54" t="s">
        <v>63</v>
      </c>
      <c r="P204" s="181"/>
      <c r="Q204" s="184" t="s">
        <v>64</v>
      </c>
      <c r="R204" s="185"/>
      <c r="S204" s="185"/>
      <c r="T204" s="185"/>
      <c r="U204" s="185"/>
      <c r="V204" s="185"/>
      <c r="W204" s="186"/>
      <c r="X204" s="23"/>
    </row>
    <row r="205" s="16" customFormat="1" ht="20.4" outlineLevel="1" spans="2:24">
      <c r="B205" s="52"/>
      <c r="C205" s="52"/>
      <c r="D205" s="72"/>
      <c r="E205" s="72"/>
      <c r="F205" s="72"/>
      <c r="G205" s="72"/>
      <c r="H205" s="121"/>
      <c r="I205" s="72"/>
      <c r="J205" s="72"/>
      <c r="K205" s="72"/>
      <c r="L205" s="72"/>
      <c r="M205" s="121"/>
      <c r="N205" s="125"/>
      <c r="O205" s="57"/>
      <c r="P205" s="181"/>
      <c r="Q205" s="52" t="s">
        <v>537</v>
      </c>
      <c r="R205" s="182"/>
      <c r="S205" s="182"/>
      <c r="T205" s="182"/>
      <c r="U205" s="182"/>
      <c r="V205" s="182"/>
      <c r="W205" s="182"/>
      <c r="X205" s="23"/>
    </row>
    <row r="206" s="16" customFormat="1" ht="17.4" outlineLevel="1" spans="2:24">
      <c r="B206" s="52"/>
      <c r="C206" s="52"/>
      <c r="D206" s="72"/>
      <c r="E206" s="72"/>
      <c r="F206" s="72"/>
      <c r="G206" s="72"/>
      <c r="H206" s="121"/>
      <c r="I206" s="72"/>
      <c r="J206" s="72"/>
      <c r="K206" s="72"/>
      <c r="L206" s="72"/>
      <c r="M206" s="121"/>
      <c r="N206" s="125"/>
      <c r="O206" s="57"/>
      <c r="P206" s="181"/>
      <c r="Q206" s="116">
        <v>1</v>
      </c>
      <c r="R206" s="183"/>
      <c r="S206" s="183"/>
      <c r="T206" s="183"/>
      <c r="U206" s="183"/>
      <c r="V206" s="183"/>
      <c r="W206" s="183"/>
      <c r="X206" s="23"/>
    </row>
    <row r="207" s="16" customFormat="1" ht="77.25" customHeight="1" outlineLevel="1" spans="2:24">
      <c r="B207" s="62" t="s">
        <v>38</v>
      </c>
      <c r="C207" s="73" t="s">
        <v>538</v>
      </c>
      <c r="D207" s="70" t="s">
        <v>539</v>
      </c>
      <c r="E207" s="70" t="s">
        <v>540</v>
      </c>
      <c r="F207" s="70" t="s">
        <v>541</v>
      </c>
      <c r="G207" s="70" t="s">
        <v>542</v>
      </c>
      <c r="H207" s="70" t="str">
        <f>IF(B207&lt;&gt;"",SUBSTITUTE(VLOOKUP(B207,LabelListLookUp,2,FALSE),", ",","&amp;CHAR(10)),"")</f>
        <v/>
      </c>
      <c r="I207" s="70" t="s">
        <v>543</v>
      </c>
      <c r="J207" s="70"/>
      <c r="K207" s="70" t="str">
        <f>WPtarget</f>
        <v>TBD</v>
      </c>
      <c r="L207" s="70"/>
      <c r="M207" s="120"/>
      <c r="N207" s="116">
        <v>1</v>
      </c>
      <c r="O207" s="117" t="str">
        <f t="array" ref="O207">IF(AND(H207&lt;&gt;"",H207&lt;&gt;"-"),IF(SUMPRODUCT($Q$206:$W$206,--(Q207:W207&lt;&gt;""))&gt;0,SUMPRODUCT($Q$206:$W$206,Q207:W207)/SUMPRODUCT($Q$206:$W$206,--(Q207:W207&lt;&gt;"")),""),"")</f>
        <v/>
      </c>
      <c r="P207" s="181"/>
      <c r="Q207" s="146">
        <v>0</v>
      </c>
      <c r="R207" s="146"/>
      <c r="S207" s="146"/>
      <c r="T207" s="146"/>
      <c r="U207" s="146"/>
      <c r="V207" s="146"/>
      <c r="W207" s="146"/>
      <c r="X207" s="23"/>
    </row>
    <row r="208" s="16" customFormat="1" ht="61.2" outlineLevel="1" spans="2:24">
      <c r="B208" s="62" t="s">
        <v>38</v>
      </c>
      <c r="C208" s="73" t="s">
        <v>538</v>
      </c>
      <c r="D208" s="70" t="s">
        <v>539</v>
      </c>
      <c r="E208" s="70" t="s">
        <v>540</v>
      </c>
      <c r="F208" s="70" t="s">
        <v>541</v>
      </c>
      <c r="G208" s="70" t="s">
        <v>544</v>
      </c>
      <c r="H208" s="70" t="str">
        <f>IF(B208&lt;&gt;"",SUBSTITUTE(VLOOKUP(B208,LabelListLookUp,2,FALSE),", ",","&amp;CHAR(10)),"")</f>
        <v/>
      </c>
      <c r="I208" s="70" t="s">
        <v>545</v>
      </c>
      <c r="J208" s="70"/>
      <c r="K208" s="70" t="str">
        <f>WPtarget</f>
        <v>TBD</v>
      </c>
      <c r="L208" s="70"/>
      <c r="M208" s="120"/>
      <c r="N208" s="116">
        <v>1</v>
      </c>
      <c r="O208" s="117" t="str">
        <f t="array" ref="O208">IF(AND(H208&lt;&gt;"",H208&lt;&gt;"-"),IF(SUMPRODUCT($Q$206:$W$206,--(Q208:W208&lt;&gt;""))&gt;0,SUMPRODUCT($Q$206:$W$206,Q208:W208)/SUMPRODUCT($Q$206:$W$206,--(Q208:W208&lt;&gt;"")),""),"")</f>
        <v/>
      </c>
      <c r="P208" s="181"/>
      <c r="Q208" s="146">
        <v>0</v>
      </c>
      <c r="R208" s="146"/>
      <c r="S208" s="146"/>
      <c r="T208" s="146"/>
      <c r="U208" s="146"/>
      <c r="V208" s="146"/>
      <c r="W208" s="146"/>
      <c r="X208" s="23"/>
    </row>
    <row r="209" s="16" customFormat="1" ht="20.4" outlineLevel="1" spans="2:24">
      <c r="B209" s="62" t="s">
        <v>38</v>
      </c>
      <c r="C209" s="73" t="s">
        <v>538</v>
      </c>
      <c r="D209" s="70" t="s">
        <v>539</v>
      </c>
      <c r="E209" s="70" t="s">
        <v>540</v>
      </c>
      <c r="F209" s="70" t="s">
        <v>546</v>
      </c>
      <c r="G209" s="70" t="s">
        <v>547</v>
      </c>
      <c r="H209" s="70" t="str">
        <f>IF(B209&lt;&gt;"",SUBSTITUTE(VLOOKUP(B209,LabelListLookUp,2,FALSE),", ",","&amp;CHAR(10)),"")</f>
        <v/>
      </c>
      <c r="I209" s="70" t="s">
        <v>548</v>
      </c>
      <c r="J209" s="70"/>
      <c r="K209" s="70" t="str">
        <f>WPtarget</f>
        <v>TBD</v>
      </c>
      <c r="L209" s="70"/>
      <c r="M209" s="120"/>
      <c r="N209" s="116">
        <v>1</v>
      </c>
      <c r="O209" s="117" t="str">
        <f t="array" ref="O209">IF(AND(H209&lt;&gt;"",H209&lt;&gt;"-"),IF(SUMPRODUCT($Q$206:$W$206,--(Q209:W209&lt;&gt;""))&gt;0,SUMPRODUCT($Q$206:$W$206,Q209:W209)/SUMPRODUCT($Q$206:$W$206,--(Q209:W209&lt;&gt;"")),""),"")</f>
        <v/>
      </c>
      <c r="P209" s="181"/>
      <c r="Q209" s="146">
        <v>0</v>
      </c>
      <c r="R209" s="146"/>
      <c r="S209" s="146"/>
      <c r="T209" s="146"/>
      <c r="U209" s="146"/>
      <c r="V209" s="146"/>
      <c r="W209" s="146"/>
      <c r="X209" s="23"/>
    </row>
    <row r="210" s="16" customFormat="1" ht="17.4" outlineLevel="1" spans="2:24">
      <c r="B210" s="65" t="s">
        <v>76</v>
      </c>
      <c r="C210" s="66"/>
      <c r="D210" s="66"/>
      <c r="E210" s="66"/>
      <c r="F210" s="66"/>
      <c r="G210" s="66"/>
      <c r="H210" s="66"/>
      <c r="I210" s="66"/>
      <c r="J210" s="66"/>
      <c r="K210" s="66"/>
      <c r="L210" s="66"/>
      <c r="M210" s="66"/>
      <c r="N210" s="66"/>
      <c r="O210" s="66"/>
      <c r="P210" s="181"/>
      <c r="Q210" s="119"/>
      <c r="R210" s="119"/>
      <c r="S210" s="119"/>
      <c r="T210" s="119"/>
      <c r="U210" s="119"/>
      <c r="V210" s="119"/>
      <c r="W210" s="147"/>
      <c r="X210" s="23"/>
    </row>
    <row r="211" s="16" customFormat="1" ht="17.4" spans="2:24">
      <c r="B211" s="27"/>
      <c r="C211" s="27"/>
      <c r="G211" s="91"/>
      <c r="H211" s="83"/>
      <c r="I211" s="91"/>
      <c r="J211" s="91"/>
      <c r="K211" s="91"/>
      <c r="L211" s="91"/>
      <c r="M211" s="83"/>
      <c r="N211" s="83"/>
      <c r="O211" s="83"/>
      <c r="P211" s="128"/>
      <c r="Q211" s="23"/>
      <c r="R211" s="23"/>
      <c r="S211" s="23"/>
      <c r="T211" s="23"/>
      <c r="U211" s="23"/>
      <c r="V211" s="23"/>
      <c r="W211" s="23"/>
      <c r="X211" s="23"/>
    </row>
    <row r="212" s="16" customFormat="1" spans="2:24">
      <c r="B212" s="27"/>
      <c r="C212" s="27"/>
      <c r="G212" s="91"/>
      <c r="H212" s="83"/>
      <c r="I212" s="91"/>
      <c r="J212" s="91"/>
      <c r="K212" s="91"/>
      <c r="L212" s="91"/>
      <c r="M212" s="83"/>
      <c r="N212" s="83"/>
      <c r="O212" s="83"/>
      <c r="P212" s="83"/>
      <c r="Q212" s="23"/>
      <c r="R212" s="23"/>
      <c r="S212" s="23"/>
      <c r="T212" s="23"/>
      <c r="U212" s="23"/>
      <c r="V212" s="23"/>
      <c r="W212" s="23"/>
      <c r="X212" s="23"/>
    </row>
    <row r="213" s="16" customFormat="1" spans="2:24">
      <c r="B213" s="27"/>
      <c r="C213" s="27"/>
      <c r="G213" s="91"/>
      <c r="H213" s="83"/>
      <c r="I213" s="91"/>
      <c r="J213" s="91"/>
      <c r="K213" s="91"/>
      <c r="L213" s="91"/>
      <c r="M213" s="83"/>
      <c r="N213" s="83"/>
      <c r="O213" s="83"/>
      <c r="P213" s="83"/>
      <c r="Q213" s="23"/>
      <c r="R213" s="23"/>
      <c r="S213" s="23"/>
      <c r="T213" s="23"/>
      <c r="U213" s="23"/>
      <c r="V213" s="23"/>
      <c r="W213" s="23"/>
      <c r="X213" s="23"/>
    </row>
    <row r="214" s="16" customFormat="1" spans="2:24">
      <c r="B214" s="27"/>
      <c r="C214" s="27"/>
      <c r="G214" s="91"/>
      <c r="H214" s="83"/>
      <c r="I214" s="91"/>
      <c r="J214" s="91"/>
      <c r="K214" s="91"/>
      <c r="L214" s="91"/>
      <c r="M214" s="83"/>
      <c r="N214" s="83"/>
      <c r="O214" s="83"/>
      <c r="P214" s="83"/>
      <c r="Q214" s="23"/>
      <c r="R214" s="23"/>
      <c r="S214" s="23"/>
      <c r="T214" s="23"/>
      <c r="U214" s="23"/>
      <c r="V214" s="23"/>
      <c r="W214" s="23"/>
      <c r="X214" s="23"/>
    </row>
    <row r="215" s="16" customFormat="1" spans="2:24">
      <c r="B215" s="27"/>
      <c r="C215" s="27"/>
      <c r="G215" s="91"/>
      <c r="H215" s="83"/>
      <c r="I215" s="91"/>
      <c r="J215" s="91"/>
      <c r="K215" s="91"/>
      <c r="L215" s="91"/>
      <c r="M215" s="83"/>
      <c r="N215" s="83"/>
      <c r="O215" s="83"/>
      <c r="P215" s="83"/>
      <c r="Q215" s="23"/>
      <c r="R215" s="23"/>
      <c r="S215" s="23"/>
      <c r="T215" s="23"/>
      <c r="U215" s="23"/>
      <c r="V215" s="23"/>
      <c r="W215" s="23"/>
      <c r="X215" s="23"/>
    </row>
    <row r="216" s="16" customFormat="1" spans="2:24">
      <c r="B216" s="27"/>
      <c r="C216" s="27"/>
      <c r="G216" s="91"/>
      <c r="H216" s="83"/>
      <c r="I216" s="91"/>
      <c r="J216" s="91"/>
      <c r="K216" s="91"/>
      <c r="L216" s="91"/>
      <c r="M216" s="83"/>
      <c r="N216" s="83"/>
      <c r="O216" s="83"/>
      <c r="P216" s="83"/>
      <c r="Q216" s="23"/>
      <c r="R216" s="23"/>
      <c r="S216" s="23"/>
      <c r="T216" s="23"/>
      <c r="U216" s="23"/>
      <c r="V216" s="23"/>
      <c r="W216" s="23"/>
      <c r="X216" s="23"/>
    </row>
    <row r="217" s="16" customFormat="1" spans="2:24">
      <c r="B217" s="27"/>
      <c r="C217" s="27"/>
      <c r="G217" s="91"/>
      <c r="H217" s="83"/>
      <c r="I217" s="91"/>
      <c r="J217" s="91"/>
      <c r="K217" s="91"/>
      <c r="L217" s="91"/>
      <c r="M217" s="83"/>
      <c r="N217" s="83"/>
      <c r="O217" s="83"/>
      <c r="P217" s="83"/>
      <c r="Q217" s="23"/>
      <c r="R217" s="23"/>
      <c r="S217" s="23"/>
      <c r="T217" s="23"/>
      <c r="U217" s="23"/>
      <c r="V217" s="23"/>
      <c r="W217" s="23"/>
      <c r="X217" s="23"/>
    </row>
    <row r="218" s="16" customFormat="1" spans="2:24">
      <c r="B218" s="27"/>
      <c r="C218" s="27"/>
      <c r="G218" s="91"/>
      <c r="H218" s="83"/>
      <c r="I218" s="91"/>
      <c r="J218" s="91"/>
      <c r="K218" s="91"/>
      <c r="L218" s="91"/>
      <c r="M218" s="83"/>
      <c r="N218" s="83"/>
      <c r="O218" s="83"/>
      <c r="P218" s="83"/>
      <c r="Q218" s="23"/>
      <c r="R218" s="23"/>
      <c r="S218" s="23"/>
      <c r="T218" s="23"/>
      <c r="U218" s="23"/>
      <c r="V218" s="23"/>
      <c r="W218" s="23"/>
      <c r="X218" s="23"/>
    </row>
    <row r="219" s="16" customFormat="1" spans="2:24">
      <c r="B219" s="27"/>
      <c r="C219" s="27"/>
      <c r="G219" s="91"/>
      <c r="H219" s="83"/>
      <c r="I219" s="91"/>
      <c r="J219" s="91"/>
      <c r="K219" s="91"/>
      <c r="L219" s="91"/>
      <c r="M219" s="83"/>
      <c r="N219" s="83"/>
      <c r="O219" s="83"/>
      <c r="P219" s="83"/>
      <c r="Q219" s="23"/>
      <c r="R219" s="23"/>
      <c r="S219" s="23"/>
      <c r="T219" s="23"/>
      <c r="U219" s="23"/>
      <c r="V219" s="23"/>
      <c r="W219" s="23"/>
      <c r="X219" s="23"/>
    </row>
    <row r="220" s="16" customFormat="1" spans="2:24">
      <c r="B220" s="27"/>
      <c r="C220" s="27"/>
      <c r="G220" s="91"/>
      <c r="H220" s="83"/>
      <c r="I220" s="91"/>
      <c r="J220" s="91"/>
      <c r="K220" s="91"/>
      <c r="L220" s="91"/>
      <c r="M220" s="83"/>
      <c r="N220" s="83"/>
      <c r="O220" s="83"/>
      <c r="P220" s="83"/>
      <c r="Q220" s="23"/>
      <c r="R220" s="23"/>
      <c r="S220" s="23"/>
      <c r="T220" s="23"/>
      <c r="U220" s="23"/>
      <c r="V220" s="23"/>
      <c r="W220" s="23"/>
      <c r="X220" s="23"/>
    </row>
    <row r="221" s="16" customFormat="1" spans="2:24">
      <c r="B221" s="27"/>
      <c r="C221" s="27"/>
      <c r="G221" s="91"/>
      <c r="H221" s="83"/>
      <c r="I221" s="91"/>
      <c r="J221" s="91"/>
      <c r="K221" s="91"/>
      <c r="L221" s="91"/>
      <c r="M221" s="83"/>
      <c r="N221" s="83"/>
      <c r="O221" s="83"/>
      <c r="P221" s="83"/>
      <c r="Q221" s="23"/>
      <c r="R221" s="23"/>
      <c r="S221" s="23"/>
      <c r="T221" s="23"/>
      <c r="U221" s="23"/>
      <c r="V221" s="23"/>
      <c r="W221" s="23"/>
      <c r="X221" s="23"/>
    </row>
    <row r="222" s="16" customFormat="1" spans="2:24">
      <c r="B222" s="27"/>
      <c r="C222" s="27"/>
      <c r="G222" s="91"/>
      <c r="H222" s="83"/>
      <c r="I222" s="91"/>
      <c r="J222" s="91"/>
      <c r="K222" s="91"/>
      <c r="L222" s="91"/>
      <c r="M222" s="83"/>
      <c r="N222" s="83"/>
      <c r="O222" s="83"/>
      <c r="P222" s="83"/>
      <c r="Q222" s="23"/>
      <c r="R222" s="23"/>
      <c r="S222" s="23"/>
      <c r="T222" s="23"/>
      <c r="U222" s="23"/>
      <c r="V222" s="23"/>
      <c r="W222" s="23"/>
      <c r="X222" s="23"/>
    </row>
    <row r="223" s="16" customFormat="1" spans="2:24">
      <c r="B223" s="27"/>
      <c r="C223" s="27"/>
      <c r="G223" s="91"/>
      <c r="H223" s="83"/>
      <c r="I223" s="91"/>
      <c r="J223" s="91"/>
      <c r="K223" s="91"/>
      <c r="L223" s="91"/>
      <c r="M223" s="83"/>
      <c r="N223" s="83"/>
      <c r="O223" s="83"/>
      <c r="P223" s="83"/>
      <c r="Q223" s="23"/>
      <c r="R223" s="23"/>
      <c r="S223" s="23"/>
      <c r="T223" s="23"/>
      <c r="U223" s="23"/>
      <c r="V223" s="23"/>
      <c r="W223" s="23"/>
      <c r="X223" s="23"/>
    </row>
    <row r="224" s="16" customFormat="1" spans="2:24">
      <c r="B224" s="27"/>
      <c r="C224" s="27"/>
      <c r="G224" s="91"/>
      <c r="H224" s="83"/>
      <c r="I224" s="91"/>
      <c r="J224" s="91"/>
      <c r="K224" s="91"/>
      <c r="L224" s="91"/>
      <c r="M224" s="83"/>
      <c r="N224" s="83"/>
      <c r="O224" s="83"/>
      <c r="P224" s="83"/>
      <c r="Q224" s="23"/>
      <c r="R224" s="23"/>
      <c r="S224" s="23"/>
      <c r="T224" s="23"/>
      <c r="U224" s="23"/>
      <c r="V224" s="23"/>
      <c r="W224" s="23"/>
      <c r="X224" s="23"/>
    </row>
    <row r="225" s="16" customFormat="1" spans="2:24">
      <c r="B225" s="27"/>
      <c r="C225" s="27"/>
      <c r="G225" s="91"/>
      <c r="H225" s="83"/>
      <c r="I225" s="91"/>
      <c r="J225" s="91"/>
      <c r="K225" s="91"/>
      <c r="L225" s="91"/>
      <c r="M225" s="83"/>
      <c r="N225" s="83"/>
      <c r="O225" s="83"/>
      <c r="P225" s="83"/>
      <c r="Q225" s="23"/>
      <c r="R225" s="23"/>
      <c r="S225" s="23"/>
      <c r="T225" s="23"/>
      <c r="U225" s="23"/>
      <c r="V225" s="23"/>
      <c r="W225" s="23"/>
      <c r="X225" s="23"/>
    </row>
    <row r="226" s="16" customFormat="1" spans="2:24">
      <c r="B226" s="27"/>
      <c r="C226" s="27"/>
      <c r="G226" s="91"/>
      <c r="H226" s="83"/>
      <c r="I226" s="91"/>
      <c r="J226" s="91"/>
      <c r="K226" s="91"/>
      <c r="L226" s="91"/>
      <c r="M226" s="83"/>
      <c r="N226" s="83"/>
      <c r="O226" s="83"/>
      <c r="P226" s="83"/>
      <c r="Q226" s="23"/>
      <c r="R226" s="23"/>
      <c r="S226" s="23"/>
      <c r="T226" s="23"/>
      <c r="U226" s="23"/>
      <c r="V226" s="23"/>
      <c r="W226" s="23"/>
      <c r="X226" s="23"/>
    </row>
    <row r="227" s="16" customFormat="1" spans="2:24">
      <c r="B227" s="27"/>
      <c r="C227" s="27"/>
      <c r="G227" s="91"/>
      <c r="H227" s="83"/>
      <c r="I227" s="91"/>
      <c r="J227" s="91"/>
      <c r="K227" s="91"/>
      <c r="L227" s="91"/>
      <c r="M227" s="83"/>
      <c r="N227" s="83"/>
      <c r="O227" s="83"/>
      <c r="P227" s="83"/>
      <c r="Q227" s="23"/>
      <c r="R227" s="23"/>
      <c r="S227" s="23"/>
      <c r="T227" s="23"/>
      <c r="U227" s="23"/>
      <c r="V227" s="23"/>
      <c r="W227" s="23"/>
      <c r="X227" s="23"/>
    </row>
    <row r="228" s="16" customFormat="1" spans="2:24">
      <c r="B228" s="27"/>
      <c r="C228" s="27"/>
      <c r="G228" s="91"/>
      <c r="H228" s="83"/>
      <c r="I228" s="91"/>
      <c r="J228" s="91"/>
      <c r="K228" s="91"/>
      <c r="L228" s="91"/>
      <c r="M228" s="83"/>
      <c r="N228" s="83"/>
      <c r="O228" s="83"/>
      <c r="P228" s="83"/>
      <c r="Q228" s="23"/>
      <c r="R228" s="23"/>
      <c r="S228" s="23"/>
      <c r="T228" s="23"/>
      <c r="U228" s="23"/>
      <c r="V228" s="23"/>
      <c r="W228" s="23"/>
      <c r="X228" s="23"/>
    </row>
    <row r="229" s="16" customFormat="1" spans="2:24">
      <c r="B229" s="27"/>
      <c r="C229" s="27"/>
      <c r="G229" s="91"/>
      <c r="H229" s="83"/>
      <c r="I229" s="91"/>
      <c r="J229" s="91"/>
      <c r="K229" s="91"/>
      <c r="L229" s="91"/>
      <c r="M229" s="83"/>
      <c r="N229" s="83"/>
      <c r="O229" s="83"/>
      <c r="P229" s="83"/>
      <c r="Q229" s="23"/>
      <c r="R229" s="23"/>
      <c r="S229" s="23"/>
      <c r="T229" s="23"/>
      <c r="U229" s="23"/>
      <c r="V229" s="23"/>
      <c r="W229" s="23"/>
      <c r="X229" s="23"/>
    </row>
    <row r="230" s="16" customFormat="1" spans="2:24">
      <c r="B230" s="27"/>
      <c r="C230" s="27"/>
      <c r="G230" s="91"/>
      <c r="H230" s="83"/>
      <c r="I230" s="91"/>
      <c r="J230" s="91"/>
      <c r="K230" s="91"/>
      <c r="L230" s="91"/>
      <c r="M230" s="83"/>
      <c r="N230" s="83"/>
      <c r="O230" s="83"/>
      <c r="P230" s="83"/>
      <c r="Q230" s="23"/>
      <c r="R230" s="23"/>
      <c r="S230" s="23"/>
      <c r="T230" s="23"/>
      <c r="U230" s="23"/>
      <c r="V230" s="23"/>
      <c r="W230" s="23"/>
      <c r="X230" s="23"/>
    </row>
  </sheetData>
  <protectedRanges>
    <protectedRange sqref="D8:L8 B5:F7 X5:XFC7" name="Range6"/>
    <protectedRange sqref="Q192:W193 Q173:W185 Q59:W72 Q79:W166" name="Range3"/>
    <protectedRange sqref="L59:M72 J60:J72" name="Range3_2"/>
    <protectedRange sqref="L47:M52 J47:J52" name="Range2_5"/>
    <protectedRange sqref="J38:J39 L38:M39" name="Range5_8"/>
    <protectedRange sqref="L30:M31 J30:J31" name="Range5_9"/>
    <protectedRange sqref="J79:J166 L79:M150 L151:M151 L152:M166" name="Range3_4"/>
    <protectedRange sqref="L192:M193 J192:J193" name="Range3_6"/>
    <protectedRange sqref="J200 L200:M200" name="Range5_10"/>
    <protectedRange sqref="J207:J209 L207:M209" name="Range5_12"/>
    <protectedRange sqref="K200 K192:K193 K207:K209 K38:K39 K173:K185 K30:K31 K47:K52 K59:K72 K79:K166" name="Range2_1"/>
    <protectedRange sqref="J59" name="Range5_25"/>
  </protectedRanges>
  <autoFilter ref="B25:W210">
    <extLst/>
  </autoFilter>
  <mergeCells count="183">
    <mergeCell ref="B1:M1"/>
    <mergeCell ref="B2:N2"/>
    <mergeCell ref="O2:W2"/>
    <mergeCell ref="B3:L3"/>
    <mergeCell ref="D4:G4"/>
    <mergeCell ref="I4:N4"/>
    <mergeCell ref="D5:G5"/>
    <mergeCell ref="I5:N5"/>
    <mergeCell ref="D6:G6"/>
    <mergeCell ref="I6:N6"/>
    <mergeCell ref="D7:G7"/>
    <mergeCell ref="I7:N7"/>
    <mergeCell ref="B9:L9"/>
    <mergeCell ref="D11:H11"/>
    <mergeCell ref="D12:H12"/>
    <mergeCell ref="D13:H13"/>
    <mergeCell ref="D14:H14"/>
    <mergeCell ref="D15:H15"/>
    <mergeCell ref="D16:H16"/>
    <mergeCell ref="D17:H17"/>
    <mergeCell ref="D18:H18"/>
    <mergeCell ref="D19:H19"/>
    <mergeCell ref="D20:H20"/>
    <mergeCell ref="D21:H21"/>
    <mergeCell ref="B23:L23"/>
    <mergeCell ref="B24:I24"/>
    <mergeCell ref="J24:M24"/>
    <mergeCell ref="N24:O24"/>
    <mergeCell ref="Q24:W24"/>
    <mergeCell ref="B26:O26"/>
    <mergeCell ref="Q27:W27"/>
    <mergeCell ref="B32:O32"/>
    <mergeCell ref="B34:O34"/>
    <mergeCell ref="B40:O40"/>
    <mergeCell ref="B42:O42"/>
    <mergeCell ref="B43:O43"/>
    <mergeCell ref="Q44:W44"/>
    <mergeCell ref="B53:O53"/>
    <mergeCell ref="B55:O55"/>
    <mergeCell ref="Q56:W56"/>
    <mergeCell ref="B73:O73"/>
    <mergeCell ref="B75:O75"/>
    <mergeCell ref="Q76:W76"/>
    <mergeCell ref="B167:O167"/>
    <mergeCell ref="B169:O169"/>
    <mergeCell ref="Q170:W170"/>
    <mergeCell ref="B186:O186"/>
    <mergeCell ref="B188:O188"/>
    <mergeCell ref="Q189:W189"/>
    <mergeCell ref="B194:O194"/>
    <mergeCell ref="B196:O196"/>
    <mergeCell ref="Q197:W197"/>
    <mergeCell ref="B201:O201"/>
    <mergeCell ref="B203:O203"/>
    <mergeCell ref="Q204:W204"/>
    <mergeCell ref="B210:O210"/>
    <mergeCell ref="B27:B29"/>
    <mergeCell ref="B35:B37"/>
    <mergeCell ref="B44:B46"/>
    <mergeCell ref="B56:B58"/>
    <mergeCell ref="B76:B78"/>
    <mergeCell ref="B170:B172"/>
    <mergeCell ref="B189:B191"/>
    <mergeCell ref="B197:B199"/>
    <mergeCell ref="B204:B206"/>
    <mergeCell ref="C27:C29"/>
    <mergeCell ref="C35:C37"/>
    <mergeCell ref="C44:C46"/>
    <mergeCell ref="C56:C58"/>
    <mergeCell ref="C76:C78"/>
    <mergeCell ref="C170:C172"/>
    <mergeCell ref="C189:C191"/>
    <mergeCell ref="C197:C199"/>
    <mergeCell ref="C204:C206"/>
    <mergeCell ref="D27:D29"/>
    <mergeCell ref="D35:D37"/>
    <mergeCell ref="D44:D46"/>
    <mergeCell ref="D56:D58"/>
    <mergeCell ref="D76:D78"/>
    <mergeCell ref="D170:D172"/>
    <mergeCell ref="D189:D191"/>
    <mergeCell ref="D197:D199"/>
    <mergeCell ref="D204:D206"/>
    <mergeCell ref="E27:E29"/>
    <mergeCell ref="E35:E37"/>
    <mergeCell ref="E44:E46"/>
    <mergeCell ref="E56:E58"/>
    <mergeCell ref="E76:E78"/>
    <mergeCell ref="E170:E172"/>
    <mergeCell ref="E189:E191"/>
    <mergeCell ref="E197:E199"/>
    <mergeCell ref="E204:E206"/>
    <mergeCell ref="F27:F29"/>
    <mergeCell ref="F35:F37"/>
    <mergeCell ref="F44:F46"/>
    <mergeCell ref="F56:F58"/>
    <mergeCell ref="F76:F78"/>
    <mergeCell ref="F170:F172"/>
    <mergeCell ref="F189:F191"/>
    <mergeCell ref="F197:F199"/>
    <mergeCell ref="F204:F206"/>
    <mergeCell ref="G27:G29"/>
    <mergeCell ref="G35:G37"/>
    <mergeCell ref="G44:G46"/>
    <mergeCell ref="G56:G58"/>
    <mergeCell ref="G76:G78"/>
    <mergeCell ref="G170:G172"/>
    <mergeCell ref="G189:G191"/>
    <mergeCell ref="G197:G199"/>
    <mergeCell ref="G204:G206"/>
    <mergeCell ref="H27:H29"/>
    <mergeCell ref="H35:H37"/>
    <mergeCell ref="H44:H46"/>
    <mergeCell ref="H56:H58"/>
    <mergeCell ref="H76:H78"/>
    <mergeCell ref="H170:H172"/>
    <mergeCell ref="H189:H191"/>
    <mergeCell ref="H197:H199"/>
    <mergeCell ref="H204:H206"/>
    <mergeCell ref="I27:I29"/>
    <mergeCell ref="I35:I37"/>
    <mergeCell ref="I44:I46"/>
    <mergeCell ref="I56:I58"/>
    <mergeCell ref="I76:I78"/>
    <mergeCell ref="I170:I172"/>
    <mergeCell ref="I189:I191"/>
    <mergeCell ref="I197:I199"/>
    <mergeCell ref="I204:I206"/>
    <mergeCell ref="J27:J29"/>
    <mergeCell ref="J35:J37"/>
    <mergeCell ref="J44:J46"/>
    <mergeCell ref="J56:J58"/>
    <mergeCell ref="J76:J78"/>
    <mergeCell ref="J170:J172"/>
    <mergeCell ref="J189:J191"/>
    <mergeCell ref="J197:J199"/>
    <mergeCell ref="J204:J206"/>
    <mergeCell ref="K27:K29"/>
    <mergeCell ref="K35:K37"/>
    <mergeCell ref="K44:K46"/>
    <mergeCell ref="K56:K58"/>
    <mergeCell ref="K76:K78"/>
    <mergeCell ref="K170:K172"/>
    <mergeCell ref="K189:K191"/>
    <mergeCell ref="K197:K199"/>
    <mergeCell ref="K204:K206"/>
    <mergeCell ref="L27:L29"/>
    <mergeCell ref="L35:L37"/>
    <mergeCell ref="L44:L46"/>
    <mergeCell ref="L56:L58"/>
    <mergeCell ref="L76:L78"/>
    <mergeCell ref="L170:L172"/>
    <mergeCell ref="L189:L191"/>
    <mergeCell ref="L197:L199"/>
    <mergeCell ref="L204:L206"/>
    <mergeCell ref="M27:M29"/>
    <mergeCell ref="M35:M37"/>
    <mergeCell ref="M44:M46"/>
    <mergeCell ref="M56:M58"/>
    <mergeCell ref="M76:M78"/>
    <mergeCell ref="M170:M172"/>
    <mergeCell ref="M189:M191"/>
    <mergeCell ref="M197:M199"/>
    <mergeCell ref="M204:M206"/>
    <mergeCell ref="N27:N29"/>
    <mergeCell ref="N35:N37"/>
    <mergeCell ref="N44:N46"/>
    <mergeCell ref="N56:N58"/>
    <mergeCell ref="N76:N78"/>
    <mergeCell ref="N170:N172"/>
    <mergeCell ref="N189:N191"/>
    <mergeCell ref="N197:N199"/>
    <mergeCell ref="N204:N206"/>
    <mergeCell ref="O27:O29"/>
    <mergeCell ref="O35:O37"/>
    <mergeCell ref="O44:O46"/>
    <mergeCell ref="O56:O58"/>
    <mergeCell ref="O76:O78"/>
    <mergeCell ref="O170:O172"/>
    <mergeCell ref="O189:O191"/>
    <mergeCell ref="O197:O199"/>
    <mergeCell ref="O204:O206"/>
    <mergeCell ref="K11:W22"/>
  </mergeCells>
  <conditionalFormatting sqref="Q31:W31">
    <cfRule type="expression" dxfId="17" priority="451" stopIfTrue="1">
      <formula>OR(Q31="",LEN($H31)&lt;=1)</formula>
    </cfRule>
    <cfRule type="expression" dxfId="18" priority="452" stopIfTrue="1">
      <formula>Q31&lt;=0</formula>
    </cfRule>
    <cfRule type="expression" dxfId="19" priority="453" stopIfTrue="1">
      <formula>Q31&lt;1</formula>
    </cfRule>
    <cfRule type="expression" dxfId="20" priority="454">
      <formula>Q31&gt;=1</formula>
    </cfRule>
  </conditionalFormatting>
  <conditionalFormatting sqref="C35">
    <cfRule type="expression" dxfId="21" priority="1590">
      <formula>AND(LEN($H35)&lt;=1,$E35&lt;&gt;"")</formula>
    </cfRule>
  </conditionalFormatting>
  <conditionalFormatting sqref="C38:W38">
    <cfRule type="expression" dxfId="21" priority="896">
      <formula>AND(LEN($H38)&lt;=1,$E38&lt;&gt;"")</formula>
    </cfRule>
  </conditionalFormatting>
  <conditionalFormatting sqref="Q38:W38">
    <cfRule type="expression" dxfId="17" priority="900" stopIfTrue="1">
      <formula>OR(Q38="",LEN($H38)&lt;=1)</formula>
    </cfRule>
    <cfRule type="expression" dxfId="18" priority="901" stopIfTrue="1">
      <formula>Q38&lt;=0</formula>
    </cfRule>
    <cfRule type="expression" dxfId="19" priority="902" stopIfTrue="1">
      <formula>Q38&lt;1</formula>
    </cfRule>
    <cfRule type="expression" dxfId="20" priority="903">
      <formula>Q38&gt;=1</formula>
    </cfRule>
  </conditionalFormatting>
  <conditionalFormatting sqref="Q39:W39">
    <cfRule type="expression" dxfId="17" priority="1647" stopIfTrue="1">
      <formula>OR(Q39="",LEN($H39)&lt;=1)</formula>
    </cfRule>
    <cfRule type="expression" dxfId="18" priority="1648" stopIfTrue="1">
      <formula>Q39&lt;=0</formula>
    </cfRule>
    <cfRule type="expression" dxfId="19" priority="1649" stopIfTrue="1">
      <formula>Q39&lt;1</formula>
    </cfRule>
    <cfRule type="expression" dxfId="20" priority="1650">
      <formula>Q39&gt;=1</formula>
    </cfRule>
  </conditionalFormatting>
  <conditionalFormatting sqref="C44">
    <cfRule type="expression" dxfId="21" priority="1586">
      <formula>AND(LEN($H44)&lt;=1,$E44&lt;&gt;"")</formula>
    </cfRule>
  </conditionalFormatting>
  <conditionalFormatting sqref="B51:F51">
    <cfRule type="expression" dxfId="21" priority="437">
      <formula>AND(LEN($H51)&lt;=1,$E51&lt;&gt;"")</formula>
    </cfRule>
  </conditionalFormatting>
  <conditionalFormatting sqref="G51">
    <cfRule type="expression" dxfId="21" priority="435">
      <formula>AND(LEN($H51)&lt;=1,$E51&lt;&gt;"")</formula>
    </cfRule>
  </conditionalFormatting>
  <conditionalFormatting sqref="I51">
    <cfRule type="expression" dxfId="21" priority="434">
      <formula>AND(LEN($H51)&lt;=1,$E51&lt;&gt;"")</formula>
    </cfRule>
  </conditionalFormatting>
  <conditionalFormatting sqref="O51">
    <cfRule type="expression" dxfId="17" priority="442" stopIfTrue="1">
      <formula>O51=""</formula>
    </cfRule>
    <cfRule type="expression" dxfId="18" priority="443" stopIfTrue="1">
      <formula>O51&lt;=0</formula>
    </cfRule>
    <cfRule type="expression" dxfId="19" priority="444" stopIfTrue="1">
      <formula>O51&lt;1</formula>
    </cfRule>
    <cfRule type="expression" dxfId="20" priority="445">
      <formula>O51&gt;=1</formula>
    </cfRule>
  </conditionalFormatting>
  <conditionalFormatting sqref="Q51:W51">
    <cfRule type="expression" dxfId="17" priority="438" stopIfTrue="1">
      <formula>OR(Q51="",LEN($H51)&lt;=1)</formula>
    </cfRule>
    <cfRule type="expression" dxfId="18" priority="439" stopIfTrue="1">
      <formula>Q51&lt;=0</formula>
    </cfRule>
    <cfRule type="expression" dxfId="19" priority="440" stopIfTrue="1">
      <formula>Q51&lt;1</formula>
    </cfRule>
    <cfRule type="expression" dxfId="20" priority="441">
      <formula>Q51&gt;=1</formula>
    </cfRule>
  </conditionalFormatting>
  <conditionalFormatting sqref="O52">
    <cfRule type="expression" dxfId="17" priority="1510" stopIfTrue="1">
      <formula>O52=""</formula>
    </cfRule>
    <cfRule type="expression" dxfId="18" priority="1511" stopIfTrue="1">
      <formula>O52&lt;=0</formula>
    </cfRule>
    <cfRule type="expression" dxfId="19" priority="1512" stopIfTrue="1">
      <formula>O52&lt;1</formula>
    </cfRule>
    <cfRule type="expression" dxfId="20" priority="1513">
      <formula>O52&gt;=1</formula>
    </cfRule>
  </conditionalFormatting>
  <conditionalFormatting sqref="Q52:W52">
    <cfRule type="expression" dxfId="17" priority="1506" stopIfTrue="1">
      <formula>OR(Q52="",LEN($H52)&lt;=1)</formula>
    </cfRule>
    <cfRule type="expression" dxfId="18" priority="1507" stopIfTrue="1">
      <formula>Q52&lt;=0</formula>
    </cfRule>
    <cfRule type="expression" dxfId="19" priority="1508" stopIfTrue="1">
      <formula>Q52&lt;1</formula>
    </cfRule>
    <cfRule type="expression" dxfId="20" priority="1509">
      <formula>Q52&gt;=1</formula>
    </cfRule>
  </conditionalFormatting>
  <conditionalFormatting sqref="C56">
    <cfRule type="expression" dxfId="21" priority="1584">
      <formula>AND(LEN($H56)&lt;=1,$E56&lt;&gt;"")</formula>
    </cfRule>
  </conditionalFormatting>
  <conditionalFormatting sqref="B59:W59">
    <cfRule type="expression" dxfId="21" priority="459">
      <formula>AND(LEN($H59)&lt;=1,$E59&lt;&gt;"")</formula>
    </cfRule>
  </conditionalFormatting>
  <conditionalFormatting sqref="O59">
    <cfRule type="expression" dxfId="17" priority="471" stopIfTrue="1">
      <formula>O59=""</formula>
    </cfRule>
    <cfRule type="expression" dxfId="18" priority="472" stopIfTrue="1">
      <formula>O59&lt;=0</formula>
    </cfRule>
    <cfRule type="expression" dxfId="19" priority="473" stopIfTrue="1">
      <formula>O59&lt;1</formula>
    </cfRule>
    <cfRule type="expression" dxfId="20" priority="474">
      <formula>O59&gt;=1</formula>
    </cfRule>
  </conditionalFormatting>
  <conditionalFormatting sqref="Q59:W59">
    <cfRule type="expression" dxfId="17" priority="467" stopIfTrue="1">
      <formula>OR(Q59="",LEN($H59)&lt;=1)</formula>
    </cfRule>
    <cfRule type="expression" dxfId="18" priority="468" stopIfTrue="1">
      <formula>Q59&lt;=0</formula>
    </cfRule>
    <cfRule type="expression" dxfId="19" priority="469" stopIfTrue="1">
      <formula>Q59&lt;1</formula>
    </cfRule>
    <cfRule type="expression" dxfId="20" priority="470">
      <formula>Q59&gt;=1</formula>
    </cfRule>
  </conditionalFormatting>
  <conditionalFormatting sqref="B61:I61">
    <cfRule type="expression" dxfId="21" priority="424">
      <formula>AND(LEN($H61)&lt;=1,$E61&lt;&gt;"")</formula>
    </cfRule>
  </conditionalFormatting>
  <conditionalFormatting sqref="J61:W61">
    <cfRule type="expression" dxfId="21" priority="425">
      <formula>AND(LEN($H61)&lt;=1,$E61&lt;&gt;"")</formula>
    </cfRule>
  </conditionalFormatting>
  <conditionalFormatting sqref="O61">
    <cfRule type="expression" dxfId="17" priority="430" stopIfTrue="1">
      <formula>O61=""</formula>
    </cfRule>
    <cfRule type="expression" dxfId="18" priority="431" stopIfTrue="1">
      <formula>O61&lt;=0</formula>
    </cfRule>
    <cfRule type="expression" dxfId="19" priority="432" stopIfTrue="1">
      <formula>O61&lt;1</formula>
    </cfRule>
    <cfRule type="expression" dxfId="20" priority="433">
      <formula>O61&gt;=1</formula>
    </cfRule>
  </conditionalFormatting>
  <conditionalFormatting sqref="Q61:W61">
    <cfRule type="expression" dxfId="17" priority="426" stopIfTrue="1">
      <formula>OR(Q61="",LEN($H61)&lt;=1)</formula>
    </cfRule>
    <cfRule type="expression" dxfId="18" priority="427" stopIfTrue="1">
      <formula>Q61&lt;=0</formula>
    </cfRule>
    <cfRule type="expression" dxfId="19" priority="428" stopIfTrue="1">
      <formula>Q61&lt;1</formula>
    </cfRule>
    <cfRule type="expression" dxfId="20" priority="429">
      <formula>Q61&gt;=1</formula>
    </cfRule>
  </conditionalFormatting>
  <conditionalFormatting sqref="B63:I63">
    <cfRule type="expression" dxfId="21" priority="198">
      <formula>AND(LEN($H63)&lt;=1,$E63&lt;&gt;"")</formula>
    </cfRule>
  </conditionalFormatting>
  <conditionalFormatting sqref="J63:W63">
    <cfRule type="expression" dxfId="21" priority="199">
      <formula>AND(LEN($H63)&lt;=1,$E63&lt;&gt;"")</formula>
    </cfRule>
  </conditionalFormatting>
  <conditionalFormatting sqref="O63">
    <cfRule type="expression" dxfId="17" priority="204" stopIfTrue="1">
      <formula>O63=""</formula>
    </cfRule>
    <cfRule type="expression" dxfId="18" priority="205" stopIfTrue="1">
      <formula>O63&lt;=0</formula>
    </cfRule>
    <cfRule type="expression" dxfId="19" priority="206" stopIfTrue="1">
      <formula>O63&lt;1</formula>
    </cfRule>
    <cfRule type="expression" dxfId="20" priority="207">
      <formula>O63&gt;=1</formula>
    </cfRule>
  </conditionalFormatting>
  <conditionalFormatting sqref="Q63:W63">
    <cfRule type="expression" dxfId="17" priority="200" stopIfTrue="1">
      <formula>OR(Q63="",LEN($H63)&lt;=1)</formula>
    </cfRule>
    <cfRule type="expression" dxfId="18" priority="201" stopIfTrue="1">
      <formula>Q63&lt;=0</formula>
    </cfRule>
    <cfRule type="expression" dxfId="19" priority="202" stopIfTrue="1">
      <formula>Q63&lt;1</formula>
    </cfRule>
    <cfRule type="expression" dxfId="20" priority="203">
      <formula>Q63&gt;=1</formula>
    </cfRule>
  </conditionalFormatting>
  <conditionalFormatting sqref="B66">
    <cfRule type="expression" dxfId="21" priority="174">
      <formula>AND(LEN($H66)&lt;=1,$E66&lt;&gt;"")</formula>
    </cfRule>
  </conditionalFormatting>
  <conditionalFormatting sqref="C66:I66">
    <cfRule type="expression" dxfId="21" priority="175">
      <formula>AND(LEN($H66)&lt;=1,$E66&lt;&gt;"")</formula>
    </cfRule>
  </conditionalFormatting>
  <conditionalFormatting sqref="J66:M66">
    <cfRule type="expression" dxfId="21" priority="176">
      <formula>AND(LEN($H66)&lt;=1,$E66&lt;&gt;"")</formula>
    </cfRule>
  </conditionalFormatting>
  <conditionalFormatting sqref="N66:W66">
    <cfRule type="expression" dxfId="21" priority="181">
      <formula>AND(LEN($H66)&lt;=1,$E66&lt;&gt;"")</formula>
    </cfRule>
  </conditionalFormatting>
  <conditionalFormatting sqref="O66">
    <cfRule type="expression" dxfId="17" priority="177" stopIfTrue="1">
      <formula>O66=""</formula>
    </cfRule>
    <cfRule type="expression" dxfId="18" priority="178" stopIfTrue="1">
      <formula>O66&lt;=0</formula>
    </cfRule>
    <cfRule type="expression" dxfId="19" priority="179" stopIfTrue="1">
      <formula>O66&lt;1</formula>
    </cfRule>
    <cfRule type="expression" dxfId="20" priority="180">
      <formula>O66&gt;=1</formula>
    </cfRule>
  </conditionalFormatting>
  <conditionalFormatting sqref="Q66:W66">
    <cfRule type="expression" dxfId="17" priority="182" stopIfTrue="1">
      <formula>OR(Q66="",LEN($H66)&lt;=1)</formula>
    </cfRule>
    <cfRule type="expression" dxfId="18" priority="183" stopIfTrue="1">
      <formula>Q66&lt;=0</formula>
    </cfRule>
    <cfRule type="expression" dxfId="19" priority="184" stopIfTrue="1">
      <formula>Q66&lt;1</formula>
    </cfRule>
    <cfRule type="expression" dxfId="20" priority="185">
      <formula>Q66&gt;=1</formula>
    </cfRule>
  </conditionalFormatting>
  <conditionalFormatting sqref="O68">
    <cfRule type="expression" dxfId="17" priority="994" stopIfTrue="1">
      <formula>O68=""</formula>
    </cfRule>
    <cfRule type="expression" dxfId="18" priority="995" stopIfTrue="1">
      <formula>O68&lt;=0</formula>
    </cfRule>
    <cfRule type="expression" dxfId="19" priority="996" stopIfTrue="1">
      <formula>O68&lt;1</formula>
    </cfRule>
    <cfRule type="expression" dxfId="20" priority="997">
      <formula>O68&gt;=1</formula>
    </cfRule>
  </conditionalFormatting>
  <conditionalFormatting sqref="N69:W69">
    <cfRule type="expression" dxfId="21" priority="960">
      <formula>AND(LEN($H69)&lt;=1,$E69&lt;&gt;"")</formula>
    </cfRule>
  </conditionalFormatting>
  <conditionalFormatting sqref="O69">
    <cfRule type="expression" dxfId="17" priority="956" stopIfTrue="1">
      <formula>O69=""</formula>
    </cfRule>
    <cfRule type="expression" dxfId="18" priority="957" stopIfTrue="1">
      <formula>O69&lt;=0</formula>
    </cfRule>
    <cfRule type="expression" dxfId="19" priority="958" stopIfTrue="1">
      <formula>O69&lt;1</formula>
    </cfRule>
    <cfRule type="expression" dxfId="20" priority="959">
      <formula>O69&gt;=1</formula>
    </cfRule>
  </conditionalFormatting>
  <conditionalFormatting sqref="Q69:W69">
    <cfRule type="expression" dxfId="17" priority="961" stopIfTrue="1">
      <formula>OR(Q69="",LEN($H69)&lt;=1)</formula>
    </cfRule>
    <cfRule type="expression" dxfId="18" priority="962" stopIfTrue="1">
      <formula>Q69&lt;=0</formula>
    </cfRule>
    <cfRule type="expression" dxfId="19" priority="963" stopIfTrue="1">
      <formula>Q69&lt;1</formula>
    </cfRule>
    <cfRule type="expression" dxfId="20" priority="964">
      <formula>Q69&gt;=1</formula>
    </cfRule>
  </conditionalFormatting>
  <conditionalFormatting sqref="N72:W72">
    <cfRule type="expression" dxfId="21" priority="1249">
      <formula>AND(LEN($H72)&lt;=1,$E72&lt;&gt;"")</formula>
    </cfRule>
  </conditionalFormatting>
  <conditionalFormatting sqref="O72">
    <cfRule type="expression" dxfId="17" priority="1245" stopIfTrue="1">
      <formula>O72=""</formula>
    </cfRule>
    <cfRule type="expression" dxfId="18" priority="1246" stopIfTrue="1">
      <formula>O72&lt;=0</formula>
    </cfRule>
    <cfRule type="expression" dxfId="19" priority="1247" stopIfTrue="1">
      <formula>O72&lt;1</formula>
    </cfRule>
    <cfRule type="expression" dxfId="20" priority="1248">
      <formula>O72&gt;=1</formula>
    </cfRule>
  </conditionalFormatting>
  <conditionalFormatting sqref="Q72:W72">
    <cfRule type="expression" dxfId="17" priority="1250" stopIfTrue="1">
      <formula>OR(Q72="",LEN($H72)&lt;=1)</formula>
    </cfRule>
    <cfRule type="expression" dxfId="18" priority="1251" stopIfTrue="1">
      <formula>Q72&lt;=0</formula>
    </cfRule>
    <cfRule type="expression" dxfId="19" priority="1252" stopIfTrue="1">
      <formula>Q72&lt;1</formula>
    </cfRule>
    <cfRule type="expression" dxfId="20" priority="1253">
      <formula>Q72&gt;=1</formula>
    </cfRule>
  </conditionalFormatting>
  <conditionalFormatting sqref="C76">
    <cfRule type="expression" dxfId="21" priority="1583">
      <formula>AND(LEN($H76)&lt;=1,$E76&lt;&gt;"")</formula>
    </cfRule>
  </conditionalFormatting>
  <conditionalFormatting sqref="B80">
    <cfRule type="expression" dxfId="21" priority="162">
      <formula>AND(LEN($H80)&lt;=1,$E80&lt;&gt;"")</formula>
    </cfRule>
  </conditionalFormatting>
  <conditionalFormatting sqref="F80">
    <cfRule type="expression" dxfId="21" priority="160">
      <formula>AND(LEN($H80)&lt;=1,$E80&lt;&gt;"")</formula>
    </cfRule>
  </conditionalFormatting>
  <conditionalFormatting sqref="H80">
    <cfRule type="expression" dxfId="21" priority="172">
      <formula>AND(LEN($H80)&lt;=1,$E80&lt;&gt;"")</formula>
    </cfRule>
  </conditionalFormatting>
  <conditionalFormatting sqref="I80">
    <cfRule type="expression" dxfId="21" priority="161">
      <formula>AND(LEN($H80)&lt;=1,$E80&lt;&gt;"")</formula>
    </cfRule>
  </conditionalFormatting>
  <conditionalFormatting sqref="J80:W80">
    <cfRule type="expression" dxfId="21" priority="163">
      <formula>AND(LEN($H80)&lt;=1,$E80&lt;&gt;"")</formula>
    </cfRule>
  </conditionalFormatting>
  <conditionalFormatting sqref="O80">
    <cfRule type="expression" dxfId="17" priority="168" stopIfTrue="1">
      <formula>O80=""</formula>
    </cfRule>
    <cfRule type="expression" dxfId="18" priority="169" stopIfTrue="1">
      <formula>O80&lt;=0</formula>
    </cfRule>
    <cfRule type="expression" dxfId="19" priority="170" stopIfTrue="1">
      <formula>O80&lt;1</formula>
    </cfRule>
    <cfRule type="expression" dxfId="20" priority="171">
      <formula>O80&gt;=1</formula>
    </cfRule>
  </conditionalFormatting>
  <conditionalFormatting sqref="Q80:W80">
    <cfRule type="expression" dxfId="17" priority="164" stopIfTrue="1">
      <formula>OR(Q80="",LEN($H80)&lt;=1)</formula>
    </cfRule>
    <cfRule type="expression" dxfId="18" priority="165" stopIfTrue="1">
      <formula>Q80&lt;=0</formula>
    </cfRule>
    <cfRule type="expression" dxfId="19" priority="166" stopIfTrue="1">
      <formula>Q80&lt;1</formula>
    </cfRule>
    <cfRule type="expression" dxfId="20" priority="167">
      <formula>Q80&gt;=1</formula>
    </cfRule>
  </conditionalFormatting>
  <conditionalFormatting sqref="B89">
    <cfRule type="expression" dxfId="21" priority="149">
      <formula>AND(LEN($H89)&lt;=1,$E89&lt;&gt;"")</formula>
    </cfRule>
  </conditionalFormatting>
  <conditionalFormatting sqref="C89:H89">
    <cfRule type="expression" dxfId="21" priority="150">
      <formula>AND(LEN($H89)&lt;=1,$E89&lt;&gt;"")</formula>
    </cfRule>
  </conditionalFormatting>
  <conditionalFormatting sqref="I89:W89">
    <cfRule type="expression" dxfId="21" priority="151">
      <formula>AND(LEN($H89)&lt;=1,$E89&lt;&gt;"")</formula>
    </cfRule>
  </conditionalFormatting>
  <conditionalFormatting sqref="O89">
    <cfRule type="expression" dxfId="17" priority="156" stopIfTrue="1">
      <formula>O89=""</formula>
    </cfRule>
    <cfRule type="expression" dxfId="18" priority="157" stopIfTrue="1">
      <formula>O89&lt;=0</formula>
    </cfRule>
    <cfRule type="expression" dxfId="19" priority="158" stopIfTrue="1">
      <formula>O89&lt;1</formula>
    </cfRule>
    <cfRule type="expression" dxfId="20" priority="159">
      <formula>O89&gt;=1</formula>
    </cfRule>
  </conditionalFormatting>
  <conditionalFormatting sqref="Q89:W89">
    <cfRule type="expression" dxfId="17" priority="152" stopIfTrue="1">
      <formula>OR(Q89="",LEN($H89)&lt;=1)</formula>
    </cfRule>
    <cfRule type="expression" dxfId="18" priority="153" stopIfTrue="1">
      <formula>Q89&lt;=0</formula>
    </cfRule>
    <cfRule type="expression" dxfId="19" priority="154" stopIfTrue="1">
      <formula>Q89&lt;1</formula>
    </cfRule>
    <cfRule type="expression" dxfId="20" priority="155">
      <formula>Q89&gt;=1</formula>
    </cfRule>
  </conditionalFormatting>
  <conditionalFormatting sqref="B91:H91">
    <cfRule type="expression" dxfId="21" priority="373">
      <formula>AND(LEN($H91)&lt;=1,$E91&lt;&gt;"")</formula>
    </cfRule>
  </conditionalFormatting>
  <conditionalFormatting sqref="I91:W91">
    <cfRule type="expression" dxfId="21" priority="374">
      <formula>AND(LEN($H91)&lt;=1,$E91&lt;&gt;"")</formula>
    </cfRule>
  </conditionalFormatting>
  <conditionalFormatting sqref="O91">
    <cfRule type="expression" dxfId="17" priority="379" stopIfTrue="1">
      <formula>O91=""</formula>
    </cfRule>
    <cfRule type="expression" dxfId="18" priority="380" stopIfTrue="1">
      <formula>O91&lt;=0</formula>
    </cfRule>
    <cfRule type="expression" dxfId="19" priority="381" stopIfTrue="1">
      <formula>O91&lt;1</formula>
    </cfRule>
    <cfRule type="expression" dxfId="20" priority="382">
      <formula>O91&gt;=1</formula>
    </cfRule>
  </conditionalFormatting>
  <conditionalFormatting sqref="Q91:W91">
    <cfRule type="expression" dxfId="17" priority="375" stopIfTrue="1">
      <formula>OR(Q91="",LEN($H91)&lt;=1)</formula>
    </cfRule>
    <cfRule type="expression" dxfId="18" priority="376" stopIfTrue="1">
      <formula>Q91&lt;=0</formula>
    </cfRule>
    <cfRule type="expression" dxfId="19" priority="377" stopIfTrue="1">
      <formula>Q91&lt;1</formula>
    </cfRule>
    <cfRule type="expression" dxfId="20" priority="378">
      <formula>Q91&gt;=1</formula>
    </cfRule>
  </conditionalFormatting>
  <conditionalFormatting sqref="B93:H93">
    <cfRule type="expression" dxfId="21" priority="363">
      <formula>AND(LEN($H93)&lt;=1,$E93&lt;&gt;"")</formula>
    </cfRule>
  </conditionalFormatting>
  <conditionalFormatting sqref="I93:W93">
    <cfRule type="expression" dxfId="21" priority="364">
      <formula>AND(LEN($H93)&lt;=1,$E93&lt;&gt;"")</formula>
    </cfRule>
  </conditionalFormatting>
  <conditionalFormatting sqref="O93">
    <cfRule type="expression" dxfId="17" priority="369" stopIfTrue="1">
      <formula>O93=""</formula>
    </cfRule>
    <cfRule type="expression" dxfId="18" priority="370" stopIfTrue="1">
      <formula>O93&lt;=0</formula>
    </cfRule>
    <cfRule type="expression" dxfId="19" priority="371" stopIfTrue="1">
      <formula>O93&lt;1</formula>
    </cfRule>
    <cfRule type="expression" dxfId="20" priority="372">
      <formula>O93&gt;=1</formula>
    </cfRule>
  </conditionalFormatting>
  <conditionalFormatting sqref="Q93:W93">
    <cfRule type="expression" dxfId="17" priority="365" stopIfTrue="1">
      <formula>OR(Q93="",LEN($H93)&lt;=1)</formula>
    </cfRule>
    <cfRule type="expression" dxfId="18" priority="366" stopIfTrue="1">
      <formula>Q93&lt;=0</formula>
    </cfRule>
    <cfRule type="expression" dxfId="19" priority="367" stopIfTrue="1">
      <formula>Q93&lt;1</formula>
    </cfRule>
    <cfRule type="expression" dxfId="20" priority="368">
      <formula>Q93&gt;=1</formula>
    </cfRule>
  </conditionalFormatting>
  <conditionalFormatting sqref="B95:H95">
    <cfRule type="expression" dxfId="21" priority="139">
      <formula>AND(LEN($H95)&lt;=1,$E95&lt;&gt;"")</formula>
    </cfRule>
  </conditionalFormatting>
  <conditionalFormatting sqref="I95:W95">
    <cfRule type="expression" dxfId="21" priority="140">
      <formula>AND(LEN($H95)&lt;=1,$E95&lt;&gt;"")</formula>
    </cfRule>
  </conditionalFormatting>
  <conditionalFormatting sqref="O95">
    <cfRule type="expression" dxfId="17" priority="145" stopIfTrue="1">
      <formula>O95=""</formula>
    </cfRule>
    <cfRule type="expression" dxfId="18" priority="146" stopIfTrue="1">
      <formula>O95&lt;=0</formula>
    </cfRule>
    <cfRule type="expression" dxfId="19" priority="147" stopIfTrue="1">
      <formula>O95&lt;1</formula>
    </cfRule>
    <cfRule type="expression" dxfId="20" priority="148">
      <formula>O95&gt;=1</formula>
    </cfRule>
  </conditionalFormatting>
  <conditionalFormatting sqref="Q95:W95">
    <cfRule type="expression" dxfId="17" priority="141" stopIfTrue="1">
      <formula>OR(Q95="",LEN($H95)&lt;=1)</formula>
    </cfRule>
    <cfRule type="expression" dxfId="18" priority="142" stopIfTrue="1">
      <formula>Q95&lt;=0</formula>
    </cfRule>
    <cfRule type="expression" dxfId="19" priority="143" stopIfTrue="1">
      <formula>Q95&lt;1</formula>
    </cfRule>
    <cfRule type="expression" dxfId="20" priority="144">
      <formula>Q95&gt;=1</formula>
    </cfRule>
  </conditionalFormatting>
  <conditionalFormatting sqref="B96:H96">
    <cfRule type="expression" dxfId="21" priority="353">
      <formula>AND(LEN($H96)&lt;=1,$E96&lt;&gt;"")</formula>
    </cfRule>
  </conditionalFormatting>
  <conditionalFormatting sqref="I96">
    <cfRule type="expression" dxfId="21" priority="352">
      <formula>AND(LEN($H96)&lt;=1,$E96&lt;&gt;"")</formula>
    </cfRule>
  </conditionalFormatting>
  <conditionalFormatting sqref="J96:W96">
    <cfRule type="expression" dxfId="21" priority="354">
      <formula>AND(LEN($H96)&lt;=1,$E96&lt;&gt;"")</formula>
    </cfRule>
  </conditionalFormatting>
  <conditionalFormatting sqref="O96">
    <cfRule type="expression" dxfId="17" priority="359" stopIfTrue="1">
      <formula>O96=""</formula>
    </cfRule>
    <cfRule type="expression" dxfId="18" priority="360" stopIfTrue="1">
      <formula>O96&lt;=0</formula>
    </cfRule>
    <cfRule type="expression" dxfId="19" priority="361" stopIfTrue="1">
      <formula>O96&lt;1</formula>
    </cfRule>
    <cfRule type="expression" dxfId="20" priority="362">
      <formula>O96&gt;=1</formula>
    </cfRule>
  </conditionalFormatting>
  <conditionalFormatting sqref="Q96:W96">
    <cfRule type="expression" dxfId="17" priority="355" stopIfTrue="1">
      <formula>OR(Q96="",LEN($H96)&lt;=1)</formula>
    </cfRule>
    <cfRule type="expression" dxfId="18" priority="356" stopIfTrue="1">
      <formula>Q96&lt;=0</formula>
    </cfRule>
    <cfRule type="expression" dxfId="19" priority="357" stopIfTrue="1">
      <formula>Q96&lt;1</formula>
    </cfRule>
    <cfRule type="expression" dxfId="20" priority="358">
      <formula>Q96&gt;=1</formula>
    </cfRule>
  </conditionalFormatting>
  <conditionalFormatting sqref="B97:H97">
    <cfRule type="expression" dxfId="21" priority="129">
      <formula>AND(LEN($H97)&lt;=1,$E97&lt;&gt;"")</formula>
    </cfRule>
  </conditionalFormatting>
  <conditionalFormatting sqref="I97">
    <cfRule type="expression" dxfId="21" priority="128">
      <formula>AND(LEN($H97)&lt;=1,$E97&lt;&gt;"")</formula>
    </cfRule>
  </conditionalFormatting>
  <conditionalFormatting sqref="J97:W97">
    <cfRule type="expression" dxfId="21" priority="130">
      <formula>AND(LEN($H97)&lt;=1,$E97&lt;&gt;"")</formula>
    </cfRule>
  </conditionalFormatting>
  <conditionalFormatting sqref="O97">
    <cfRule type="expression" dxfId="17" priority="135" stopIfTrue="1">
      <formula>O97=""</formula>
    </cfRule>
    <cfRule type="expression" dxfId="18" priority="136" stopIfTrue="1">
      <formula>O97&lt;=0</formula>
    </cfRule>
    <cfRule type="expression" dxfId="19" priority="137" stopIfTrue="1">
      <formula>O97&lt;1</formula>
    </cfRule>
    <cfRule type="expression" dxfId="20" priority="138">
      <formula>O97&gt;=1</formula>
    </cfRule>
  </conditionalFormatting>
  <conditionalFormatting sqref="Q97:W97">
    <cfRule type="expression" dxfId="17" priority="131" stopIfTrue="1">
      <formula>OR(Q97="",LEN($H97)&lt;=1)</formula>
    </cfRule>
    <cfRule type="expression" dxfId="18" priority="132" stopIfTrue="1">
      <formula>Q97&lt;=0</formula>
    </cfRule>
    <cfRule type="expression" dxfId="19" priority="133" stopIfTrue="1">
      <formula>Q97&lt;1</formula>
    </cfRule>
    <cfRule type="expression" dxfId="20" priority="134">
      <formula>Q97&gt;=1</formula>
    </cfRule>
  </conditionalFormatting>
  <conditionalFormatting sqref="B101:H101">
    <cfRule type="expression" dxfId="21" priority="118">
      <formula>AND(LEN($H101)&lt;=1,$E101&lt;&gt;"")</formula>
    </cfRule>
  </conditionalFormatting>
  <conditionalFormatting sqref="I101:W101">
    <cfRule type="expression" dxfId="21" priority="119">
      <formula>AND(LEN($H101)&lt;=1,$E101&lt;&gt;"")</formula>
    </cfRule>
  </conditionalFormatting>
  <conditionalFormatting sqref="O101">
    <cfRule type="expression" dxfId="17" priority="124" stopIfTrue="1">
      <formula>O101=""</formula>
    </cfRule>
    <cfRule type="expression" dxfId="18" priority="125" stopIfTrue="1">
      <formula>O101&lt;=0</formula>
    </cfRule>
    <cfRule type="expression" dxfId="19" priority="126" stopIfTrue="1">
      <formula>O101&lt;1</formula>
    </cfRule>
    <cfRule type="expression" dxfId="20" priority="127">
      <formula>O101&gt;=1</formula>
    </cfRule>
  </conditionalFormatting>
  <conditionalFormatting sqref="Q101:W101">
    <cfRule type="expression" dxfId="17" priority="120" stopIfTrue="1">
      <formula>OR(Q101="",LEN($H101)&lt;=1)</formula>
    </cfRule>
    <cfRule type="expression" dxfId="18" priority="121" stopIfTrue="1">
      <formula>Q101&lt;=0</formula>
    </cfRule>
    <cfRule type="expression" dxfId="19" priority="122" stopIfTrue="1">
      <formula>Q101&lt;1</formula>
    </cfRule>
    <cfRule type="expression" dxfId="20" priority="123">
      <formula>Q101&gt;=1</formula>
    </cfRule>
  </conditionalFormatting>
  <conditionalFormatting sqref="B102:H102">
    <cfRule type="expression" dxfId="21" priority="384">
      <formula>AND(LEN($H102)&lt;=1,$E102&lt;&gt;"")</formula>
    </cfRule>
  </conditionalFormatting>
  <conditionalFormatting sqref="I102">
    <cfRule type="expression" dxfId="21" priority="383">
      <formula>AND(LEN($H102)&lt;=1,$E102&lt;&gt;"")</formula>
    </cfRule>
  </conditionalFormatting>
  <conditionalFormatting sqref="J102:W102">
    <cfRule type="expression" dxfId="21" priority="385">
      <formula>AND(LEN($H102)&lt;=1,$E102&lt;&gt;"")</formula>
    </cfRule>
  </conditionalFormatting>
  <conditionalFormatting sqref="O102">
    <cfRule type="expression" dxfId="17" priority="390" stopIfTrue="1">
      <formula>O102=""</formula>
    </cfRule>
    <cfRule type="expression" dxfId="18" priority="391" stopIfTrue="1">
      <formula>O102&lt;=0</formula>
    </cfRule>
    <cfRule type="expression" dxfId="19" priority="392" stopIfTrue="1">
      <formula>O102&lt;1</formula>
    </cfRule>
    <cfRule type="expression" dxfId="20" priority="393">
      <formula>O102&gt;=1</formula>
    </cfRule>
  </conditionalFormatting>
  <conditionalFormatting sqref="Q102:W102">
    <cfRule type="expression" dxfId="17" priority="386" stopIfTrue="1">
      <formula>OR(Q102="",LEN($H102)&lt;=1)</formula>
    </cfRule>
    <cfRule type="expression" dxfId="18" priority="387" stopIfTrue="1">
      <formula>Q102&lt;=0</formula>
    </cfRule>
    <cfRule type="expression" dxfId="19" priority="388" stopIfTrue="1">
      <formula>Q102&lt;1</formula>
    </cfRule>
    <cfRule type="expression" dxfId="20" priority="389">
      <formula>Q102&gt;=1</formula>
    </cfRule>
  </conditionalFormatting>
  <conditionalFormatting sqref="B133:H133">
    <cfRule type="expression" dxfId="21" priority="252">
      <formula>AND(LEN($H133)&lt;=1,$E133&lt;&gt;"")</formula>
    </cfRule>
  </conditionalFormatting>
  <conditionalFormatting sqref="I133:W133">
    <cfRule type="expression" dxfId="21" priority="253">
      <formula>AND(LEN($H133)&lt;=1,$E133&lt;&gt;"")</formula>
    </cfRule>
  </conditionalFormatting>
  <conditionalFormatting sqref="O133">
    <cfRule type="expression" dxfId="17" priority="258" stopIfTrue="1">
      <formula>O133=""</formula>
    </cfRule>
    <cfRule type="expression" dxfId="18" priority="259" stopIfTrue="1">
      <formula>O133&lt;=0</formula>
    </cfRule>
    <cfRule type="expression" dxfId="19" priority="260" stopIfTrue="1">
      <formula>O133&lt;1</formula>
    </cfRule>
    <cfRule type="expression" dxfId="20" priority="261">
      <formula>O133&gt;=1</formula>
    </cfRule>
  </conditionalFormatting>
  <conditionalFormatting sqref="Q133:W133">
    <cfRule type="expression" dxfId="17" priority="254" stopIfTrue="1">
      <formula>OR(Q133="",LEN($H133)&lt;=1)</formula>
    </cfRule>
    <cfRule type="expression" dxfId="18" priority="255" stopIfTrue="1">
      <formula>Q133&lt;=0</formula>
    </cfRule>
    <cfRule type="expression" dxfId="19" priority="256" stopIfTrue="1">
      <formula>Q133&lt;1</formula>
    </cfRule>
    <cfRule type="expression" dxfId="20" priority="257">
      <formula>Q133&gt;=1</formula>
    </cfRule>
  </conditionalFormatting>
  <conditionalFormatting sqref="B146:H146">
    <cfRule type="expression" dxfId="21" priority="90">
      <formula>AND(LEN($H146)&lt;=1,$E146&lt;&gt;"")</formula>
    </cfRule>
  </conditionalFormatting>
  <conditionalFormatting sqref="I146:W146">
    <cfRule type="expression" dxfId="21" priority="91">
      <formula>AND(LEN($H146)&lt;=1,$E146&lt;&gt;"")</formula>
    </cfRule>
  </conditionalFormatting>
  <conditionalFormatting sqref="O146">
    <cfRule type="expression" dxfId="17" priority="96" stopIfTrue="1">
      <formula>O146=""</formula>
    </cfRule>
    <cfRule type="expression" dxfId="18" priority="97" stopIfTrue="1">
      <formula>O146&lt;=0</formula>
    </cfRule>
    <cfRule type="expression" dxfId="19" priority="98" stopIfTrue="1">
      <formula>O146&lt;1</formula>
    </cfRule>
    <cfRule type="expression" dxfId="20" priority="99">
      <formula>O146&gt;=1</formula>
    </cfRule>
  </conditionalFormatting>
  <conditionalFormatting sqref="Q146:W146">
    <cfRule type="expression" dxfId="17" priority="92" stopIfTrue="1">
      <formula>OR(Q146="",LEN($H146)&lt;=1)</formula>
    </cfRule>
    <cfRule type="expression" dxfId="18" priority="93" stopIfTrue="1">
      <formula>Q146&lt;=0</formula>
    </cfRule>
    <cfRule type="expression" dxfId="19" priority="94" stopIfTrue="1">
      <formula>Q146&lt;1</formula>
    </cfRule>
    <cfRule type="expression" dxfId="20" priority="95">
      <formula>Q146&gt;=1</formula>
    </cfRule>
  </conditionalFormatting>
  <conditionalFormatting sqref="B148:H148">
    <cfRule type="expression" dxfId="21" priority="80">
      <formula>AND(LEN($H148)&lt;=1,$E148&lt;&gt;"")</formula>
    </cfRule>
  </conditionalFormatting>
  <conditionalFormatting sqref="I148:W148">
    <cfRule type="expression" dxfId="21" priority="81">
      <formula>AND(LEN($H148)&lt;=1,$E148&lt;&gt;"")</formula>
    </cfRule>
  </conditionalFormatting>
  <conditionalFormatting sqref="O148">
    <cfRule type="expression" dxfId="17" priority="86" stopIfTrue="1">
      <formula>O148=""</formula>
    </cfRule>
    <cfRule type="expression" dxfId="18" priority="87" stopIfTrue="1">
      <formula>O148&lt;=0</formula>
    </cfRule>
    <cfRule type="expression" dxfId="19" priority="88" stopIfTrue="1">
      <formula>O148&lt;1</formula>
    </cfRule>
    <cfRule type="expression" dxfId="20" priority="89">
      <formula>O148&gt;=1</formula>
    </cfRule>
  </conditionalFormatting>
  <conditionalFormatting sqref="Q148:W148">
    <cfRule type="expression" dxfId="17" priority="82" stopIfTrue="1">
      <formula>OR(Q148="",LEN($H148)&lt;=1)</formula>
    </cfRule>
    <cfRule type="expression" dxfId="18" priority="83" stopIfTrue="1">
      <formula>Q148&lt;=0</formula>
    </cfRule>
    <cfRule type="expression" dxfId="19" priority="84" stopIfTrue="1">
      <formula>Q148&lt;1</formula>
    </cfRule>
    <cfRule type="expression" dxfId="20" priority="85">
      <formula>Q148&gt;=1</formula>
    </cfRule>
  </conditionalFormatting>
  <conditionalFormatting sqref="B152:H152">
    <cfRule type="expression" dxfId="21" priority="263">
      <formula>AND(LEN($H152)&lt;=1,$E152&lt;&gt;"")</formula>
    </cfRule>
  </conditionalFormatting>
  <conditionalFormatting sqref="I152">
    <cfRule type="expression" dxfId="21" priority="262">
      <formula>AND(LEN($H152)&lt;=1,$E152&lt;&gt;"")</formula>
    </cfRule>
  </conditionalFormatting>
  <conditionalFormatting sqref="J152:W152">
    <cfRule type="expression" dxfId="21" priority="264">
      <formula>AND(LEN($H152)&lt;=1,$E152&lt;&gt;"")</formula>
    </cfRule>
  </conditionalFormatting>
  <conditionalFormatting sqref="O152">
    <cfRule type="expression" dxfId="17" priority="269" stopIfTrue="1">
      <formula>O152=""</formula>
    </cfRule>
    <cfRule type="expression" dxfId="18" priority="270" stopIfTrue="1">
      <formula>O152&lt;=0</formula>
    </cfRule>
    <cfRule type="expression" dxfId="19" priority="271" stopIfTrue="1">
      <formula>O152&lt;1</formula>
    </cfRule>
    <cfRule type="expression" dxfId="20" priority="272">
      <formula>O152&gt;=1</formula>
    </cfRule>
  </conditionalFormatting>
  <conditionalFormatting sqref="Q152:W152">
    <cfRule type="expression" dxfId="17" priority="265" stopIfTrue="1">
      <formula>OR(Q152="",LEN($H152)&lt;=1)</formula>
    </cfRule>
    <cfRule type="expression" dxfId="18" priority="266" stopIfTrue="1">
      <formula>Q152&lt;=0</formula>
    </cfRule>
    <cfRule type="expression" dxfId="19" priority="267" stopIfTrue="1">
      <formula>Q152&lt;1</formula>
    </cfRule>
    <cfRule type="expression" dxfId="20" priority="268">
      <formula>Q152&gt;=1</formula>
    </cfRule>
  </conditionalFormatting>
  <conditionalFormatting sqref="B155:H155">
    <cfRule type="expression" dxfId="21" priority="285">
      <formula>AND(LEN($H155)&lt;=1,$E155&lt;&gt;"")</formula>
    </cfRule>
  </conditionalFormatting>
  <conditionalFormatting sqref="I155">
    <cfRule type="expression" dxfId="21" priority="284">
      <formula>AND(LEN($H155)&lt;=1,$E155&lt;&gt;"")</formula>
    </cfRule>
  </conditionalFormatting>
  <conditionalFormatting sqref="J155:W155">
    <cfRule type="expression" dxfId="21" priority="286">
      <formula>AND(LEN($H155)&lt;=1,$E155&lt;&gt;"")</formula>
    </cfRule>
  </conditionalFormatting>
  <conditionalFormatting sqref="O155">
    <cfRule type="expression" dxfId="17" priority="291" stopIfTrue="1">
      <formula>O155=""</formula>
    </cfRule>
    <cfRule type="expression" dxfId="18" priority="292" stopIfTrue="1">
      <formula>O155&lt;=0</formula>
    </cfRule>
    <cfRule type="expression" dxfId="19" priority="293" stopIfTrue="1">
      <formula>O155&lt;1</formula>
    </cfRule>
    <cfRule type="expression" dxfId="20" priority="294">
      <formula>O155&gt;=1</formula>
    </cfRule>
  </conditionalFormatting>
  <conditionalFormatting sqref="Q155:W155">
    <cfRule type="expression" dxfId="17" priority="287" stopIfTrue="1">
      <formula>OR(Q155="",LEN($H155)&lt;=1)</formula>
    </cfRule>
    <cfRule type="expression" dxfId="18" priority="288" stopIfTrue="1">
      <formula>Q155&lt;=0</formula>
    </cfRule>
    <cfRule type="expression" dxfId="19" priority="289" stopIfTrue="1">
      <formula>Q155&lt;1</formula>
    </cfRule>
    <cfRule type="expression" dxfId="20" priority="290">
      <formula>Q155&gt;=1</formula>
    </cfRule>
  </conditionalFormatting>
  <conditionalFormatting sqref="B156:H156">
    <cfRule type="expression" dxfId="21" priority="59">
      <formula>AND(LEN($H156)&lt;=1,$E156&lt;&gt;"")</formula>
    </cfRule>
  </conditionalFormatting>
  <conditionalFormatting sqref="I156">
    <cfRule type="expression" dxfId="21" priority="58">
      <formula>AND(LEN($H156)&lt;=1,$E156&lt;&gt;"")</formula>
    </cfRule>
  </conditionalFormatting>
  <conditionalFormatting sqref="J156:W156">
    <cfRule type="expression" dxfId="21" priority="60">
      <formula>AND(LEN($H156)&lt;=1,$E156&lt;&gt;"")</formula>
    </cfRule>
  </conditionalFormatting>
  <conditionalFormatting sqref="O156">
    <cfRule type="expression" dxfId="17" priority="65" stopIfTrue="1">
      <formula>O156=""</formula>
    </cfRule>
    <cfRule type="expression" dxfId="18" priority="66" stopIfTrue="1">
      <formula>O156&lt;=0</formula>
    </cfRule>
    <cfRule type="expression" dxfId="19" priority="67" stopIfTrue="1">
      <formula>O156&lt;1</formula>
    </cfRule>
    <cfRule type="expression" dxfId="20" priority="68">
      <formula>O156&gt;=1</formula>
    </cfRule>
  </conditionalFormatting>
  <conditionalFormatting sqref="Q156:W156">
    <cfRule type="expression" dxfId="17" priority="61" stopIfTrue="1">
      <formula>OR(Q156="",LEN($H156)&lt;=1)</formula>
    </cfRule>
    <cfRule type="expression" dxfId="18" priority="62" stopIfTrue="1">
      <formula>Q156&lt;=0</formula>
    </cfRule>
    <cfRule type="expression" dxfId="19" priority="63" stopIfTrue="1">
      <formula>Q156&lt;1</formula>
    </cfRule>
    <cfRule type="expression" dxfId="20" priority="64">
      <formula>Q156&gt;=1</formula>
    </cfRule>
  </conditionalFormatting>
  <conditionalFormatting sqref="B157:H157">
    <cfRule type="expression" dxfId="21" priority="274">
      <formula>AND(LEN($H157)&lt;=1,$E157&lt;&gt;"")</formula>
    </cfRule>
  </conditionalFormatting>
  <conditionalFormatting sqref="I157">
    <cfRule type="expression" dxfId="21" priority="273">
      <formula>AND(LEN($H157)&lt;=1,$E157&lt;&gt;"")</formula>
    </cfRule>
  </conditionalFormatting>
  <conditionalFormatting sqref="J157:W157">
    <cfRule type="expression" dxfId="21" priority="275">
      <formula>AND(LEN($H157)&lt;=1,$E157&lt;&gt;"")</formula>
    </cfRule>
  </conditionalFormatting>
  <conditionalFormatting sqref="O157">
    <cfRule type="expression" dxfId="17" priority="280" stopIfTrue="1">
      <formula>O157=""</formula>
    </cfRule>
    <cfRule type="expression" dxfId="18" priority="281" stopIfTrue="1">
      <formula>O157&lt;=0</formula>
    </cfRule>
    <cfRule type="expression" dxfId="19" priority="282" stopIfTrue="1">
      <formula>O157&lt;1</formula>
    </cfRule>
    <cfRule type="expression" dxfId="20" priority="283">
      <formula>O157&gt;=1</formula>
    </cfRule>
  </conditionalFormatting>
  <conditionalFormatting sqref="Q157:W157">
    <cfRule type="expression" dxfId="17" priority="276" stopIfTrue="1">
      <formula>OR(Q157="",LEN($H157)&lt;=1)</formula>
    </cfRule>
    <cfRule type="expression" dxfId="18" priority="277" stopIfTrue="1">
      <formula>Q157&lt;=0</formula>
    </cfRule>
    <cfRule type="expression" dxfId="19" priority="278" stopIfTrue="1">
      <formula>Q157&lt;1</formula>
    </cfRule>
    <cfRule type="expression" dxfId="20" priority="279">
      <formula>Q157&gt;=1</formula>
    </cfRule>
  </conditionalFormatting>
  <conditionalFormatting sqref="B158:H158">
    <cfRule type="expression" dxfId="21" priority="48">
      <formula>AND(LEN($H158)&lt;=1,$E158&lt;&gt;"")</formula>
    </cfRule>
  </conditionalFormatting>
  <conditionalFormatting sqref="I158">
    <cfRule type="expression" dxfId="21" priority="47">
      <formula>AND(LEN($H158)&lt;=1,$E158&lt;&gt;"")</formula>
    </cfRule>
  </conditionalFormatting>
  <conditionalFormatting sqref="J158:W158">
    <cfRule type="expression" dxfId="21" priority="49">
      <formula>AND(LEN($H158)&lt;=1,$E158&lt;&gt;"")</formula>
    </cfRule>
  </conditionalFormatting>
  <conditionalFormatting sqref="O158">
    <cfRule type="expression" dxfId="17" priority="54" stopIfTrue="1">
      <formula>O158=""</formula>
    </cfRule>
    <cfRule type="expression" dxfId="18" priority="55" stopIfTrue="1">
      <formula>O158&lt;=0</formula>
    </cfRule>
    <cfRule type="expression" dxfId="19" priority="56" stopIfTrue="1">
      <formula>O158&lt;1</formula>
    </cfRule>
    <cfRule type="expression" dxfId="20" priority="57">
      <formula>O158&gt;=1</formula>
    </cfRule>
  </conditionalFormatting>
  <conditionalFormatting sqref="Q158:W158">
    <cfRule type="expression" dxfId="17" priority="50" stopIfTrue="1">
      <formula>OR(Q158="",LEN($H158)&lt;=1)</formula>
    </cfRule>
    <cfRule type="expression" dxfId="18" priority="51" stopIfTrue="1">
      <formula>Q158&lt;=0</formula>
    </cfRule>
    <cfRule type="expression" dxfId="19" priority="52" stopIfTrue="1">
      <formula>Q158&lt;1</formula>
    </cfRule>
    <cfRule type="expression" dxfId="20" priority="53">
      <formula>Q158&gt;=1</formula>
    </cfRule>
  </conditionalFormatting>
  <conditionalFormatting sqref="B159:H159">
    <cfRule type="expression" dxfId="21" priority="37">
      <formula>AND(LEN($H159)&lt;=1,$E159&lt;&gt;"")</formula>
    </cfRule>
  </conditionalFormatting>
  <conditionalFormatting sqref="I159">
    <cfRule type="expression" dxfId="21" priority="36">
      <formula>AND(LEN($H159)&lt;=1,$E159&lt;&gt;"")</formula>
    </cfRule>
  </conditionalFormatting>
  <conditionalFormatting sqref="J159:W159">
    <cfRule type="expression" dxfId="21" priority="38">
      <formula>AND(LEN($H159)&lt;=1,$E159&lt;&gt;"")</formula>
    </cfRule>
  </conditionalFormatting>
  <conditionalFormatting sqref="O159">
    <cfRule type="expression" dxfId="17" priority="43" stopIfTrue="1">
      <formula>O159=""</formula>
    </cfRule>
    <cfRule type="expression" dxfId="18" priority="44" stopIfTrue="1">
      <formula>O159&lt;=0</formula>
    </cfRule>
    <cfRule type="expression" dxfId="19" priority="45" stopIfTrue="1">
      <formula>O159&lt;1</formula>
    </cfRule>
    <cfRule type="expression" dxfId="20" priority="46">
      <formula>O159&gt;=1</formula>
    </cfRule>
  </conditionalFormatting>
  <conditionalFormatting sqref="Q159:W159">
    <cfRule type="expression" dxfId="17" priority="39" stopIfTrue="1">
      <formula>OR(Q159="",LEN($H159)&lt;=1)</formula>
    </cfRule>
    <cfRule type="expression" dxfId="18" priority="40" stopIfTrue="1">
      <formula>Q159&lt;=0</formula>
    </cfRule>
    <cfRule type="expression" dxfId="19" priority="41" stopIfTrue="1">
      <formula>Q159&lt;1</formula>
    </cfRule>
    <cfRule type="expression" dxfId="20" priority="42">
      <formula>Q159&gt;=1</formula>
    </cfRule>
  </conditionalFormatting>
  <conditionalFormatting sqref="B160:H160">
    <cfRule type="expression" dxfId="21" priority="26">
      <formula>AND(LEN($H160)&lt;=1,$E160&lt;&gt;"")</formula>
    </cfRule>
  </conditionalFormatting>
  <conditionalFormatting sqref="I160">
    <cfRule type="expression" dxfId="21" priority="25">
      <formula>AND(LEN($H160)&lt;=1,$E160&lt;&gt;"")</formula>
    </cfRule>
  </conditionalFormatting>
  <conditionalFormatting sqref="J160:W160">
    <cfRule type="expression" dxfId="21" priority="27">
      <formula>AND(LEN($H160)&lt;=1,$E160&lt;&gt;"")</formula>
    </cfRule>
  </conditionalFormatting>
  <conditionalFormatting sqref="O160">
    <cfRule type="expression" dxfId="17" priority="32" stopIfTrue="1">
      <formula>O160=""</formula>
    </cfRule>
    <cfRule type="expression" dxfId="18" priority="33" stopIfTrue="1">
      <formula>O160&lt;=0</formula>
    </cfRule>
    <cfRule type="expression" dxfId="19" priority="34" stopIfTrue="1">
      <formula>O160&lt;1</formula>
    </cfRule>
    <cfRule type="expression" dxfId="20" priority="35">
      <formula>O160&gt;=1</formula>
    </cfRule>
  </conditionalFormatting>
  <conditionalFormatting sqref="Q160:W160">
    <cfRule type="expression" dxfId="17" priority="28" stopIfTrue="1">
      <formula>OR(Q160="",LEN($H160)&lt;=1)</formula>
    </cfRule>
    <cfRule type="expression" dxfId="18" priority="29" stopIfTrue="1">
      <formula>Q160&lt;=0</formula>
    </cfRule>
    <cfRule type="expression" dxfId="19" priority="30" stopIfTrue="1">
      <formula>Q160&lt;1</formula>
    </cfRule>
    <cfRule type="expression" dxfId="20" priority="31">
      <formula>Q160&gt;=1</formula>
    </cfRule>
  </conditionalFormatting>
  <conditionalFormatting sqref="B161:H161">
    <cfRule type="expression" dxfId="21" priority="242">
      <formula>AND(LEN($H161)&lt;=1,$E161&lt;&gt;"")</formula>
    </cfRule>
  </conditionalFormatting>
  <conditionalFormatting sqref="I161">
    <cfRule type="expression" dxfId="21" priority="241">
      <formula>AND(LEN($H161)&lt;=1,$E161&lt;&gt;"")</formula>
    </cfRule>
  </conditionalFormatting>
  <conditionalFormatting sqref="J161:W161">
    <cfRule type="expression" dxfId="21" priority="243">
      <formula>AND(LEN($H161)&lt;=1,$E161&lt;&gt;"")</formula>
    </cfRule>
  </conditionalFormatting>
  <conditionalFormatting sqref="O161">
    <cfRule type="expression" dxfId="17" priority="248" stopIfTrue="1">
      <formula>O161=""</formula>
    </cfRule>
    <cfRule type="expression" dxfId="18" priority="249" stopIfTrue="1">
      <formula>O161&lt;=0</formula>
    </cfRule>
    <cfRule type="expression" dxfId="19" priority="250" stopIfTrue="1">
      <formula>O161&lt;1</formula>
    </cfRule>
    <cfRule type="expression" dxfId="20" priority="251">
      <formula>O161&gt;=1</formula>
    </cfRule>
  </conditionalFormatting>
  <conditionalFormatting sqref="Q161:W161">
    <cfRule type="expression" dxfId="17" priority="244" stopIfTrue="1">
      <formula>OR(Q161="",LEN($H161)&lt;=1)</formula>
    </cfRule>
    <cfRule type="expression" dxfId="18" priority="245" stopIfTrue="1">
      <formula>Q161&lt;=0</formula>
    </cfRule>
    <cfRule type="expression" dxfId="19" priority="246" stopIfTrue="1">
      <formula>Q161&lt;1</formula>
    </cfRule>
    <cfRule type="expression" dxfId="20" priority="247">
      <formula>Q161&gt;=1</formula>
    </cfRule>
  </conditionalFormatting>
  <conditionalFormatting sqref="B162:H162">
    <cfRule type="expression" dxfId="21" priority="15">
      <formula>AND(LEN($H162)&lt;=1,$E162&lt;&gt;"")</formula>
    </cfRule>
  </conditionalFormatting>
  <conditionalFormatting sqref="I162">
    <cfRule type="expression" dxfId="21" priority="14">
      <formula>AND(LEN($H162)&lt;=1,$E162&lt;&gt;"")</formula>
    </cfRule>
  </conditionalFormatting>
  <conditionalFormatting sqref="J162:W162">
    <cfRule type="expression" dxfId="21" priority="16">
      <formula>AND(LEN($H162)&lt;=1,$E162&lt;&gt;"")</formula>
    </cfRule>
  </conditionalFormatting>
  <conditionalFormatting sqref="O162">
    <cfRule type="expression" dxfId="17" priority="21" stopIfTrue="1">
      <formula>O162=""</formula>
    </cfRule>
    <cfRule type="expression" dxfId="18" priority="22" stopIfTrue="1">
      <formula>O162&lt;=0</formula>
    </cfRule>
    <cfRule type="expression" dxfId="19" priority="23" stopIfTrue="1">
      <formula>O162&lt;1</formula>
    </cfRule>
    <cfRule type="expression" dxfId="20" priority="24">
      <formula>O162&gt;=1</formula>
    </cfRule>
  </conditionalFormatting>
  <conditionalFormatting sqref="Q162:W162">
    <cfRule type="expression" dxfId="17" priority="17" stopIfTrue="1">
      <formula>OR(Q162="",LEN($H162)&lt;=1)</formula>
    </cfRule>
    <cfRule type="expression" dxfId="18" priority="18" stopIfTrue="1">
      <formula>Q162&lt;=0</formula>
    </cfRule>
    <cfRule type="expression" dxfId="19" priority="19" stopIfTrue="1">
      <formula>Q162&lt;1</formula>
    </cfRule>
    <cfRule type="expression" dxfId="20" priority="20">
      <formula>Q162&gt;=1</formula>
    </cfRule>
  </conditionalFormatting>
  <conditionalFormatting sqref="B163:H163">
    <cfRule type="expression" dxfId="21" priority="4">
      <formula>AND(LEN($H163)&lt;=1,$E163&lt;&gt;"")</formula>
    </cfRule>
  </conditionalFormatting>
  <conditionalFormatting sqref="I163">
    <cfRule type="expression" dxfId="21" priority="3">
      <formula>AND(LEN($H163)&lt;=1,$E163&lt;&gt;"")</formula>
    </cfRule>
  </conditionalFormatting>
  <conditionalFormatting sqref="J163:W163">
    <cfRule type="expression" dxfId="21" priority="5">
      <formula>AND(LEN($H163)&lt;=1,$E163&lt;&gt;"")</formula>
    </cfRule>
  </conditionalFormatting>
  <conditionalFormatting sqref="O163">
    <cfRule type="expression" dxfId="17" priority="10" stopIfTrue="1">
      <formula>O163=""</formula>
    </cfRule>
    <cfRule type="expression" dxfId="18" priority="11" stopIfTrue="1">
      <formula>O163&lt;=0</formula>
    </cfRule>
    <cfRule type="expression" dxfId="19" priority="12" stopIfTrue="1">
      <formula>O163&lt;1</formula>
    </cfRule>
    <cfRule type="expression" dxfId="20" priority="13">
      <formula>O163&gt;=1</formula>
    </cfRule>
  </conditionalFormatting>
  <conditionalFormatting sqref="Q163:W163">
    <cfRule type="expression" dxfId="17" priority="6" stopIfTrue="1">
      <formula>OR(Q163="",LEN($H163)&lt;=1)</formula>
    </cfRule>
    <cfRule type="expression" dxfId="18" priority="7" stopIfTrue="1">
      <formula>Q163&lt;=0</formula>
    </cfRule>
    <cfRule type="expression" dxfId="19" priority="8" stopIfTrue="1">
      <formula>Q163&lt;1</formula>
    </cfRule>
    <cfRule type="expression" dxfId="20" priority="9">
      <formula>Q163&gt;=1</formula>
    </cfRule>
  </conditionalFormatting>
  <conditionalFormatting sqref="B164:H164">
    <cfRule type="expression" dxfId="21" priority="220">
      <formula>AND(LEN($H164)&lt;=1,$E164&lt;&gt;"")</formula>
    </cfRule>
  </conditionalFormatting>
  <conditionalFormatting sqref="I164">
    <cfRule type="expression" dxfId="21" priority="219">
      <formula>AND(LEN($H164)&lt;=1,$E164&lt;&gt;"")</formula>
    </cfRule>
  </conditionalFormatting>
  <conditionalFormatting sqref="J164:W164">
    <cfRule type="expression" dxfId="21" priority="221">
      <formula>AND(LEN($H164)&lt;=1,$E164&lt;&gt;"")</formula>
    </cfRule>
  </conditionalFormatting>
  <conditionalFormatting sqref="O164">
    <cfRule type="expression" dxfId="17" priority="226" stopIfTrue="1">
      <formula>O164=""</formula>
    </cfRule>
    <cfRule type="expression" dxfId="18" priority="227" stopIfTrue="1">
      <formula>O164&lt;=0</formula>
    </cfRule>
    <cfRule type="expression" dxfId="19" priority="228" stopIfTrue="1">
      <formula>O164&lt;1</formula>
    </cfRule>
    <cfRule type="expression" dxfId="20" priority="229">
      <formula>O164&gt;=1</formula>
    </cfRule>
  </conditionalFormatting>
  <conditionalFormatting sqref="Q164:W164">
    <cfRule type="expression" dxfId="17" priority="222" stopIfTrue="1">
      <formula>OR(Q164="",LEN($H164)&lt;=1)</formula>
    </cfRule>
    <cfRule type="expression" dxfId="18" priority="223" stopIfTrue="1">
      <formula>Q164&lt;=0</formula>
    </cfRule>
    <cfRule type="expression" dxfId="19" priority="224" stopIfTrue="1">
      <formula>Q164&lt;1</formula>
    </cfRule>
    <cfRule type="expression" dxfId="20" priority="225">
      <formula>Q164&gt;=1</formula>
    </cfRule>
  </conditionalFormatting>
  <conditionalFormatting sqref="B165:H165">
    <cfRule type="expression" dxfId="21" priority="231">
      <formula>AND(LEN($H165)&lt;=1,$E165&lt;&gt;"")</formula>
    </cfRule>
  </conditionalFormatting>
  <conditionalFormatting sqref="I165">
    <cfRule type="expression" dxfId="21" priority="230">
      <formula>AND(LEN($H165)&lt;=1,$E165&lt;&gt;"")</formula>
    </cfRule>
  </conditionalFormatting>
  <conditionalFormatting sqref="J165:W165">
    <cfRule type="expression" dxfId="21" priority="232">
      <formula>AND(LEN($H165)&lt;=1,$E165&lt;&gt;"")</formula>
    </cfRule>
  </conditionalFormatting>
  <conditionalFormatting sqref="O165">
    <cfRule type="expression" dxfId="17" priority="237" stopIfTrue="1">
      <formula>O165=""</formula>
    </cfRule>
    <cfRule type="expression" dxfId="18" priority="238" stopIfTrue="1">
      <formula>O165&lt;=0</formula>
    </cfRule>
    <cfRule type="expression" dxfId="19" priority="239" stopIfTrue="1">
      <formula>O165&lt;1</formula>
    </cfRule>
    <cfRule type="expression" dxfId="20" priority="240">
      <formula>O165&gt;=1</formula>
    </cfRule>
  </conditionalFormatting>
  <conditionalFormatting sqref="Q165:W165">
    <cfRule type="expression" dxfId="17" priority="233" stopIfTrue="1">
      <formula>OR(Q165="",LEN($H165)&lt;=1)</formula>
    </cfRule>
    <cfRule type="expression" dxfId="18" priority="234" stopIfTrue="1">
      <formula>Q165&lt;=0</formula>
    </cfRule>
    <cfRule type="expression" dxfId="19" priority="235" stopIfTrue="1">
      <formula>Q165&lt;1</formula>
    </cfRule>
    <cfRule type="expression" dxfId="20" priority="236">
      <formula>Q165&gt;=1</formula>
    </cfRule>
  </conditionalFormatting>
  <conditionalFormatting sqref="B166:H166">
    <cfRule type="expression" dxfId="21" priority="209">
      <formula>AND(LEN($H166)&lt;=1,$E166&lt;&gt;"")</formula>
    </cfRule>
  </conditionalFormatting>
  <conditionalFormatting sqref="I166">
    <cfRule type="expression" dxfId="21" priority="208">
      <formula>AND(LEN($H166)&lt;=1,$E166&lt;&gt;"")</formula>
    </cfRule>
  </conditionalFormatting>
  <conditionalFormatting sqref="J166:W166">
    <cfRule type="expression" dxfId="21" priority="210">
      <formula>AND(LEN($H166)&lt;=1,$E166&lt;&gt;"")</formula>
    </cfRule>
  </conditionalFormatting>
  <conditionalFormatting sqref="O166">
    <cfRule type="expression" dxfId="17" priority="215" stopIfTrue="1">
      <formula>O166=""</formula>
    </cfRule>
    <cfRule type="expression" dxfId="18" priority="216" stopIfTrue="1">
      <formula>O166&lt;=0</formula>
    </cfRule>
    <cfRule type="expression" dxfId="19" priority="217" stopIfTrue="1">
      <formula>O166&lt;1</formula>
    </cfRule>
    <cfRule type="expression" dxfId="20" priority="218">
      <formula>O166&gt;=1</formula>
    </cfRule>
  </conditionalFormatting>
  <conditionalFormatting sqref="Q166:W166">
    <cfRule type="expression" dxfId="17" priority="211" stopIfTrue="1">
      <formula>OR(Q166="",LEN($H166)&lt;=1)</formula>
    </cfRule>
    <cfRule type="expression" dxfId="18" priority="212" stopIfTrue="1">
      <formula>Q166&lt;=0</formula>
    </cfRule>
    <cfRule type="expression" dxfId="19" priority="213" stopIfTrue="1">
      <formula>Q166&lt;1</formula>
    </cfRule>
    <cfRule type="expression" dxfId="20" priority="214">
      <formula>Q166&gt;=1</formula>
    </cfRule>
  </conditionalFormatting>
  <conditionalFormatting sqref="C170">
    <cfRule type="expression" dxfId="21" priority="1582">
      <formula>AND(LEN($H170)&lt;=1,$E170&lt;&gt;"")</formula>
    </cfRule>
  </conditionalFormatting>
  <conditionalFormatting sqref="B178:W178">
    <cfRule type="expression" dxfId="21" priority="636">
      <formula>AND(LEN($H178)&lt;=1,$E178&lt;&gt;"")</formula>
    </cfRule>
  </conditionalFormatting>
  <conditionalFormatting sqref="Q178:W178">
    <cfRule type="expression" dxfId="17" priority="1068" stopIfTrue="1">
      <formula>OR(Q178="",LEN($H178)&lt;=1)</formula>
    </cfRule>
    <cfRule type="expression" dxfId="18" priority="1069" stopIfTrue="1">
      <formula>Q178&lt;=0</formula>
    </cfRule>
    <cfRule type="expression" dxfId="19" priority="1070" stopIfTrue="1">
      <formula>Q178&lt;1</formula>
    </cfRule>
    <cfRule type="expression" dxfId="20" priority="1071">
      <formula>Q178&gt;=1</formula>
    </cfRule>
  </conditionalFormatting>
  <conditionalFormatting sqref="J179:W179">
    <cfRule type="expression" dxfId="21" priority="588">
      <formula>AND(LEN($H179)&lt;=1,$E179&lt;&gt;"")</formula>
    </cfRule>
  </conditionalFormatting>
  <conditionalFormatting sqref="Q179:W179">
    <cfRule type="expression" dxfId="17" priority="594" stopIfTrue="1">
      <formula>OR(Q179="",LEN($H179)&lt;=1)</formula>
    </cfRule>
    <cfRule type="expression" dxfId="18" priority="595" stopIfTrue="1">
      <formula>Q179&lt;=0</formula>
    </cfRule>
    <cfRule type="expression" dxfId="19" priority="596" stopIfTrue="1">
      <formula>Q179&lt;1</formula>
    </cfRule>
    <cfRule type="expression" dxfId="20" priority="597">
      <formula>Q179&gt;=1</formula>
    </cfRule>
  </conditionalFormatting>
  <conditionalFormatting sqref="B180:W180">
    <cfRule type="expression" dxfId="21" priority="554">
      <formula>AND(LEN($H180)&lt;=1,$E180&lt;&gt;"")</formula>
    </cfRule>
  </conditionalFormatting>
  <conditionalFormatting sqref="Q180:W180">
    <cfRule type="expression" dxfId="17" priority="567" stopIfTrue="1">
      <formula>OR(Q180="",LEN($H180)&lt;=1)</formula>
    </cfRule>
    <cfRule type="expression" dxfId="18" priority="568" stopIfTrue="1">
      <formula>Q180&lt;=0</formula>
    </cfRule>
    <cfRule type="expression" dxfId="19" priority="569" stopIfTrue="1">
      <formula>Q180&lt;1</formula>
    </cfRule>
    <cfRule type="expression" dxfId="20" priority="570">
      <formula>Q180&gt;=1</formula>
    </cfRule>
  </conditionalFormatting>
  <conditionalFormatting sqref="J181:W181">
    <cfRule type="expression" dxfId="21" priority="528">
      <formula>AND(LEN($H181)&lt;=1,$E181&lt;&gt;"")</formula>
    </cfRule>
  </conditionalFormatting>
  <conditionalFormatting sqref="Q181:W181">
    <cfRule type="expression" dxfId="17" priority="534" stopIfTrue="1">
      <formula>OR(Q181="",LEN($H181)&lt;=1)</formula>
    </cfRule>
    <cfRule type="expression" dxfId="18" priority="535" stopIfTrue="1">
      <formula>Q181&lt;=0</formula>
    </cfRule>
    <cfRule type="expression" dxfId="19" priority="536" stopIfTrue="1">
      <formula>Q181&lt;1</formula>
    </cfRule>
    <cfRule type="expression" dxfId="20" priority="537">
      <formula>Q181&gt;=1</formula>
    </cfRule>
  </conditionalFormatting>
  <conditionalFormatting sqref="B182:W182">
    <cfRule type="expression" dxfId="21" priority="555">
      <formula>AND(LEN($H182)&lt;=1,$E182&lt;&gt;"")</formula>
    </cfRule>
  </conditionalFormatting>
  <conditionalFormatting sqref="Q182:W182">
    <cfRule type="expression" dxfId="17" priority="578" stopIfTrue="1">
      <formula>OR(Q182="",LEN($H182)&lt;=1)</formula>
    </cfRule>
    <cfRule type="expression" dxfId="18" priority="579" stopIfTrue="1">
      <formula>Q182&lt;=0</formula>
    </cfRule>
    <cfRule type="expression" dxfId="19" priority="580" stopIfTrue="1">
      <formula>Q182&lt;1</formula>
    </cfRule>
    <cfRule type="expression" dxfId="20" priority="581">
      <formula>Q182&gt;=1</formula>
    </cfRule>
  </conditionalFormatting>
  <conditionalFormatting sqref="J183:M183">
    <cfRule type="expression" dxfId="21" priority="511">
      <formula>AND(LEN($H183)&lt;=1,$E183&lt;&gt;"")</formula>
    </cfRule>
  </conditionalFormatting>
  <conditionalFormatting sqref="N183:W183">
    <cfRule type="expression" dxfId="21" priority="517">
      <formula>AND(LEN($H183)&lt;=1,$E183&lt;&gt;"")</formula>
    </cfRule>
  </conditionalFormatting>
  <conditionalFormatting sqref="Q183:W183">
    <cfRule type="expression" dxfId="17" priority="518" stopIfTrue="1">
      <formula>OR(Q183="",LEN($H183)&lt;=1)</formula>
    </cfRule>
    <cfRule type="expression" dxfId="18" priority="519" stopIfTrue="1">
      <formula>Q183&lt;=0</formula>
    </cfRule>
    <cfRule type="expression" dxfId="19" priority="520" stopIfTrue="1">
      <formula>Q183&lt;1</formula>
    </cfRule>
    <cfRule type="expression" dxfId="20" priority="521">
      <formula>Q183&gt;=1</formula>
    </cfRule>
  </conditionalFormatting>
  <conditionalFormatting sqref="C189">
    <cfRule type="expression" dxfId="21" priority="1580">
      <formula>AND(LEN($H189)&lt;=1,$E189&lt;&gt;"")</formula>
    </cfRule>
  </conditionalFormatting>
  <conditionalFormatting sqref="C197">
    <cfRule type="expression" dxfId="21" priority="1578">
      <formula>AND(LEN($H197)&lt;=1,$E197&lt;&gt;"")</formula>
    </cfRule>
  </conditionalFormatting>
  <conditionalFormatting sqref="B200:G200">
    <cfRule type="expression" dxfId="21" priority="1369">
      <formula>AND(LEN($H200)&lt;=1,$E200&lt;&gt;"")</formula>
    </cfRule>
  </conditionalFormatting>
  <conditionalFormatting sqref="O200">
    <cfRule type="expression" dxfId="17" priority="1616" stopIfTrue="1">
      <formula>O200=""</formula>
    </cfRule>
    <cfRule type="expression" dxfId="18" priority="1617" stopIfTrue="1">
      <formula>O200&lt;=0</formula>
    </cfRule>
    <cfRule type="expression" dxfId="19" priority="1618" stopIfTrue="1">
      <formula>O200&lt;1</formula>
    </cfRule>
    <cfRule type="expression" dxfId="20" priority="1619">
      <formula>O200&gt;=1</formula>
    </cfRule>
  </conditionalFormatting>
  <conditionalFormatting sqref="Q200:W200">
    <cfRule type="expression" dxfId="17" priority="1608" stopIfTrue="1">
      <formula>OR(Q200="",LEN($H200)&lt;=1)</formula>
    </cfRule>
    <cfRule type="expression" dxfId="18" priority="1609" stopIfTrue="1">
      <formula>Q200&lt;=0</formula>
    </cfRule>
    <cfRule type="expression" dxfId="19" priority="1610" stopIfTrue="1">
      <formula>Q200&lt;1</formula>
    </cfRule>
    <cfRule type="expression" dxfId="20" priority="1611">
      <formula>Q200&gt;=1</formula>
    </cfRule>
  </conditionalFormatting>
  <conditionalFormatting sqref="C204">
    <cfRule type="expression" dxfId="21" priority="1576">
      <formula>AND(LEN($H204)&lt;=1,$E204&lt;&gt;"")</formula>
    </cfRule>
  </conditionalFormatting>
  <conditionalFormatting sqref="F207">
    <cfRule type="expression" dxfId="21" priority="2">
      <formula>AND(LEN($H207)&lt;=1,$E207&lt;&gt;"")</formula>
    </cfRule>
  </conditionalFormatting>
  <conditionalFormatting sqref="F208">
    <cfRule type="expression" dxfId="21" priority="1">
      <formula>AND(LEN($H208)&lt;=1,$E208&lt;&gt;"")</formula>
    </cfRule>
  </conditionalFormatting>
  <conditionalFormatting sqref="O209">
    <cfRule type="expression" dxfId="17" priority="1612" stopIfTrue="1">
      <formula>O209=""</formula>
    </cfRule>
    <cfRule type="expression" dxfId="18" priority="1613" stopIfTrue="1">
      <formula>O209&lt;=0</formula>
    </cfRule>
    <cfRule type="expression" dxfId="19" priority="1614" stopIfTrue="1">
      <formula>O209&lt;1</formula>
    </cfRule>
    <cfRule type="expression" dxfId="20" priority="1615">
      <formula>O209&gt;=1</formula>
    </cfRule>
  </conditionalFormatting>
  <conditionalFormatting sqref="Q209:W209">
    <cfRule type="expression" dxfId="17" priority="1604" stopIfTrue="1">
      <formula>OR(Q209="",LEN($H209)&lt;=1)</formula>
    </cfRule>
    <cfRule type="expression" dxfId="18" priority="1605" stopIfTrue="1">
      <formula>Q209&lt;=0</formula>
    </cfRule>
    <cfRule type="expression" dxfId="19" priority="1606" stopIfTrue="1">
      <formula>Q209&lt;1</formula>
    </cfRule>
    <cfRule type="expression" dxfId="20" priority="1607">
      <formula>Q209&gt;=1</formula>
    </cfRule>
  </conditionalFormatting>
  <conditionalFormatting sqref="B27:B29">
    <cfRule type="expression" dxfId="21" priority="1589">
      <formula>AND(LEN($H27)&lt;=1,$E27&lt;&gt;"")</formula>
    </cfRule>
  </conditionalFormatting>
  <conditionalFormatting sqref="B35:B38">
    <cfRule type="expression" dxfId="21" priority="897">
      <formula>AND(LEN($H35)&lt;=1,$E35&lt;&gt;"")</formula>
    </cfRule>
  </conditionalFormatting>
  <conditionalFormatting sqref="B44:B46">
    <cfRule type="expression" dxfId="21" priority="1587">
      <formula>AND(LEN($H44)&lt;=1,$E44&lt;&gt;"")</formula>
    </cfRule>
  </conditionalFormatting>
  <conditionalFormatting sqref="B56:B58">
    <cfRule type="expression" dxfId="21" priority="1585">
      <formula>AND(LEN($H56)&lt;=1,$E56&lt;&gt;"")</formula>
    </cfRule>
  </conditionalFormatting>
  <conditionalFormatting sqref="B189:B191">
    <cfRule type="expression" dxfId="21" priority="1581">
      <formula>AND(LEN($H189)&lt;=1,$E189&lt;&gt;"")</formula>
    </cfRule>
  </conditionalFormatting>
  <conditionalFormatting sqref="B197:B199">
    <cfRule type="expression" dxfId="21" priority="1579">
      <formula>AND(LEN($H197)&lt;=1,$E197&lt;&gt;"")</formula>
    </cfRule>
  </conditionalFormatting>
  <conditionalFormatting sqref="B204:B206">
    <cfRule type="expression" dxfId="21" priority="1577">
      <formula>AND(LEN($H204)&lt;=1,$E204&lt;&gt;"")</formula>
    </cfRule>
  </conditionalFormatting>
  <conditionalFormatting sqref="I12:I14">
    <cfRule type="expression" dxfId="18" priority="1655">
      <formula>#REF!&lt;=0</formula>
    </cfRule>
    <cfRule type="expression" dxfId="19" priority="1656">
      <formula>#REF!&lt;1</formula>
    </cfRule>
    <cfRule type="expression" dxfId="20" priority="1657">
      <formula>#REF!&gt;=0.9999999</formula>
    </cfRule>
  </conditionalFormatting>
  <conditionalFormatting sqref="I12:I21">
    <cfRule type="expression" dxfId="17" priority="1640" stopIfTrue="1">
      <formula>I12=""</formula>
    </cfRule>
    <cfRule type="expression" dxfId="18" priority="1641" stopIfTrue="1">
      <formula>I12&lt;=0</formula>
    </cfRule>
    <cfRule type="expression" dxfId="19" priority="1642" stopIfTrue="1">
      <formula>I12&lt;1</formula>
    </cfRule>
    <cfRule type="expression" dxfId="20" priority="1643">
      <formula>I12&gt;=1</formula>
    </cfRule>
  </conditionalFormatting>
  <conditionalFormatting sqref="I16:I21">
    <cfRule type="expression" dxfId="18" priority="1644">
      <formula>#REF!&lt;=0</formula>
    </cfRule>
    <cfRule type="expression" dxfId="19" priority="1645">
      <formula>#REF!&lt;1</formula>
    </cfRule>
    <cfRule type="expression" dxfId="20" priority="1646">
      <formula>#REF!&gt;=0.9999999</formula>
    </cfRule>
  </conditionalFormatting>
  <conditionalFormatting sqref="O30:O31">
    <cfRule type="expression" dxfId="17" priority="455" stopIfTrue="1">
      <formula>O30=""</formula>
    </cfRule>
    <cfRule type="expression" dxfId="18" priority="456" stopIfTrue="1">
      <formula>O30&lt;=0</formula>
    </cfRule>
    <cfRule type="expression" dxfId="19" priority="457" stopIfTrue="1">
      <formula>O30&lt;1</formula>
    </cfRule>
    <cfRule type="expression" dxfId="20" priority="458">
      <formula>O30&gt;=1</formula>
    </cfRule>
  </conditionalFormatting>
  <conditionalFormatting sqref="O47:O50">
    <cfRule type="expression" dxfId="17" priority="1180" stopIfTrue="1">
      <formula>O47=""</formula>
    </cfRule>
    <cfRule type="expression" dxfId="18" priority="1181" stopIfTrue="1">
      <formula>O47&lt;=0</formula>
    </cfRule>
    <cfRule type="expression" dxfId="19" priority="1182" stopIfTrue="1">
      <formula>O47&lt;1</formula>
    </cfRule>
    <cfRule type="expression" dxfId="20" priority="1183">
      <formula>O47&gt;=1</formula>
    </cfRule>
  </conditionalFormatting>
  <conditionalFormatting sqref="O70:O72">
    <cfRule type="expression" dxfId="17" priority="1254" stopIfTrue="1">
      <formula>O70=""</formula>
    </cfRule>
    <cfRule type="expression" dxfId="18" priority="1255" stopIfTrue="1">
      <formula>O70&lt;=0</formula>
    </cfRule>
    <cfRule type="expression" dxfId="19" priority="1256" stopIfTrue="1">
      <formula>O70&lt;1</formula>
    </cfRule>
    <cfRule type="expression" dxfId="20" priority="1257">
      <formula>O70&gt;=1</formula>
    </cfRule>
  </conditionalFormatting>
  <conditionalFormatting sqref="O98:O100">
    <cfRule type="expression" dxfId="17" priority="410" stopIfTrue="1">
      <formula>O98=""</formula>
    </cfRule>
    <cfRule type="expression" dxfId="18" priority="411" stopIfTrue="1">
      <formula>O98&lt;=0</formula>
    </cfRule>
    <cfRule type="expression" dxfId="19" priority="412" stopIfTrue="1">
      <formula>O98&lt;1</formula>
    </cfRule>
    <cfRule type="expression" dxfId="20" priority="413">
      <formula>O98&gt;=1</formula>
    </cfRule>
  </conditionalFormatting>
  <conditionalFormatting sqref="O119:O123">
    <cfRule type="expression" dxfId="17" priority="109" stopIfTrue="1">
      <formula>O119=""</formula>
    </cfRule>
    <cfRule type="expression" dxfId="18" priority="110" stopIfTrue="1">
      <formula>O119&lt;=0</formula>
    </cfRule>
    <cfRule type="expression" dxfId="19" priority="111" stopIfTrue="1">
      <formula>O119&lt;1</formula>
    </cfRule>
    <cfRule type="expression" dxfId="20" priority="112">
      <formula>O119&gt;=1</formula>
    </cfRule>
  </conditionalFormatting>
  <conditionalFormatting sqref="O124:O125">
    <cfRule type="expression" dxfId="17" priority="100" stopIfTrue="1">
      <formula>O124=""</formula>
    </cfRule>
    <cfRule type="expression" dxfId="18" priority="101" stopIfTrue="1">
      <formula>O124&lt;=0</formula>
    </cfRule>
    <cfRule type="expression" dxfId="19" priority="102" stopIfTrue="1">
      <formula>O124&lt;1</formula>
    </cfRule>
    <cfRule type="expression" dxfId="20" priority="103">
      <formula>O124&gt;=1</formula>
    </cfRule>
  </conditionalFormatting>
  <conditionalFormatting sqref="O173:O185">
    <cfRule type="expression" dxfId="17" priority="513" stopIfTrue="1">
      <formula>O173=""</formula>
    </cfRule>
    <cfRule type="expression" dxfId="18" priority="514" stopIfTrue="1">
      <formula>O173&lt;=0</formula>
    </cfRule>
    <cfRule type="expression" dxfId="19" priority="515" stopIfTrue="1">
      <formula>O173&lt;1</formula>
    </cfRule>
    <cfRule type="expression" dxfId="20" priority="516">
      <formula>O173&gt;=1</formula>
    </cfRule>
  </conditionalFormatting>
  <conditionalFormatting sqref="O192:O193">
    <cfRule type="expression" dxfId="17" priority="1043" stopIfTrue="1">
      <formula>O192=""</formula>
    </cfRule>
    <cfRule type="expression" dxfId="18" priority="1044" stopIfTrue="1">
      <formula>O192&lt;=0</formula>
    </cfRule>
    <cfRule type="expression" dxfId="19" priority="1045" stopIfTrue="1">
      <formula>O192&lt;1</formula>
    </cfRule>
    <cfRule type="expression" dxfId="20" priority="1046">
      <formula>O192&gt;=1</formula>
    </cfRule>
  </conditionalFormatting>
  <conditionalFormatting sqref="O207:O208">
    <cfRule type="expression" dxfId="17" priority="1021" stopIfTrue="1">
      <formula>O207=""</formula>
    </cfRule>
    <cfRule type="expression" dxfId="18" priority="1022" stopIfTrue="1">
      <formula>O207&lt;=0</formula>
    </cfRule>
    <cfRule type="expression" dxfId="19" priority="1023" stopIfTrue="1">
      <formula>O207&lt;1</formula>
    </cfRule>
    <cfRule type="expression" dxfId="20" priority="1024">
      <formula>O207&gt;=1</formula>
    </cfRule>
  </conditionalFormatting>
  <conditionalFormatting sqref="D14:H21">
    <cfRule type="expression" dxfId="22" priority="1546">
      <formula>$I14=""</formula>
    </cfRule>
  </conditionalFormatting>
  <conditionalFormatting sqref="B25:W26 D28:W29 T30:U30 D44:G46 B73:W75 B76:B78 D76:G78 B167:W169 B170:B172 B186:W188 D197:G199 B201:W203">
    <cfRule type="expression" dxfId="21" priority="1591">
      <formula>AND(LEN($H25)&lt;=1,$E25&lt;&gt;"")</formula>
    </cfRule>
  </conditionalFormatting>
  <conditionalFormatting sqref="C27:Q27 B103:W118 B124:W132">
    <cfRule type="expression" dxfId="21" priority="1588">
      <formula>AND(LEN($H27)&lt;=1,$E27&lt;&gt;"")</formula>
    </cfRule>
  </conditionalFormatting>
  <conditionalFormatting sqref="B30:W34">
    <cfRule type="expression" dxfId="21" priority="446">
      <formula>AND(LEN($H30)&lt;=1,$E30&lt;&gt;"")</formula>
    </cfRule>
  </conditionalFormatting>
  <conditionalFormatting sqref="Q30:W30 Q103:W118 Q124:W132">
    <cfRule type="expression" dxfId="17" priority="1592" stopIfTrue="1">
      <formula>OR(Q30="",LEN($H30)&lt;=1)</formula>
    </cfRule>
    <cfRule type="expression" dxfId="18" priority="1593" stopIfTrue="1">
      <formula>Q30&lt;=0</formula>
    </cfRule>
    <cfRule type="expression" dxfId="19" priority="1594" stopIfTrue="1">
      <formula>Q30&lt;1</formula>
    </cfRule>
    <cfRule type="expression" dxfId="20" priority="1595">
      <formula>Q30&gt;=1</formula>
    </cfRule>
  </conditionalFormatting>
  <conditionalFormatting sqref="D35:W37">
    <cfRule type="expression" dxfId="21" priority="1204">
      <formula>AND(LEN($H35)&lt;=1,$E35&lt;&gt;"")</formula>
    </cfRule>
  </conditionalFormatting>
  <conditionalFormatting sqref="O38 O103:O118 O126:O132">
    <cfRule type="expression" dxfId="17" priority="904" stopIfTrue="1">
      <formula>O38=""</formula>
    </cfRule>
    <cfRule type="expression" dxfId="18" priority="905" stopIfTrue="1">
      <formula>O38&lt;=0</formula>
    </cfRule>
    <cfRule type="expression" dxfId="19" priority="906" stopIfTrue="1">
      <formula>O38&lt;1</formula>
    </cfRule>
    <cfRule type="expression" dxfId="20" priority="907">
      <formula>O38&gt;=1</formula>
    </cfRule>
  </conditionalFormatting>
  <conditionalFormatting sqref="B39:W43">
    <cfRule type="expression" dxfId="21" priority="1383">
      <formula>AND(LEN($H39)&lt;=1,$E39&lt;&gt;"")</formula>
    </cfRule>
  </conditionalFormatting>
  <conditionalFormatting sqref="O39 O71">
    <cfRule type="expression" dxfId="17" priority="1658" stopIfTrue="1">
      <formula>O39=""</formula>
    </cfRule>
    <cfRule type="expression" dxfId="18" priority="1659" stopIfTrue="1">
      <formula>O39&lt;=0</formula>
    </cfRule>
    <cfRule type="expression" dxfId="19" priority="1660" stopIfTrue="1">
      <formula>O39&lt;1</formula>
    </cfRule>
    <cfRule type="expression" dxfId="20" priority="1661">
      <formula>O39&gt;=1</formula>
    </cfRule>
  </conditionalFormatting>
  <conditionalFormatting sqref="H44:W50">
    <cfRule type="expression" dxfId="21" priority="1168">
      <formula>AND(LEN($H44)&lt;=1,$E44&lt;&gt;"")</formula>
    </cfRule>
  </conditionalFormatting>
  <conditionalFormatting sqref="B47:G50">
    <cfRule type="expression" dxfId="21" priority="1169">
      <formula>AND(LEN($H47)&lt;=1,$E47&lt;&gt;"")</formula>
    </cfRule>
  </conditionalFormatting>
  <conditionalFormatting sqref="Q47:W50">
    <cfRule type="expression" dxfId="17" priority="1176" stopIfTrue="1">
      <formula>OR(Q47="",LEN($H47)&lt;=1)</formula>
    </cfRule>
    <cfRule type="expression" dxfId="18" priority="1177" stopIfTrue="1">
      <formula>Q47&lt;=0</formula>
    </cfRule>
    <cfRule type="expression" dxfId="19" priority="1178" stopIfTrue="1">
      <formula>Q47&lt;1</formula>
    </cfRule>
    <cfRule type="expression" dxfId="20" priority="1179">
      <formula>Q47&gt;=1</formula>
    </cfRule>
  </conditionalFormatting>
  <conditionalFormatting sqref="H51 J51:W51">
    <cfRule type="expression" dxfId="21" priority="436">
      <formula>AND(LEN($H51)&lt;=1,$E51&lt;&gt;"")</formula>
    </cfRule>
  </conditionalFormatting>
  <conditionalFormatting sqref="B52:W55">
    <cfRule type="expression" dxfId="21" priority="1211">
      <formula>AND(LEN($H52)&lt;=1,$E52&lt;&gt;"")</formula>
    </cfRule>
  </conditionalFormatting>
  <conditionalFormatting sqref="D56:W58">
    <cfRule type="expression" dxfId="21" priority="1202">
      <formula>AND(LEN($H56)&lt;=1,$E56&lt;&gt;"")</formula>
    </cfRule>
  </conditionalFormatting>
  <conditionalFormatting sqref="B60:I60 B62:I62 B64:I65 B67:I72">
    <cfRule type="expression" dxfId="21" priority="489">
      <formula>AND(LEN($H60)&lt;=1,$E60&lt;&gt;"")</formula>
    </cfRule>
  </conditionalFormatting>
  <conditionalFormatting sqref="J60:W60 J62:W62">
    <cfRule type="expression" dxfId="21" priority="999">
      <formula>AND(LEN($H60)&lt;=1,$E60&lt;&gt;"")</formula>
    </cfRule>
  </conditionalFormatting>
  <conditionalFormatting sqref="O60 O62 O64">
    <cfRule type="expression" dxfId="17" priority="1007" stopIfTrue="1">
      <formula>O60=""</formula>
    </cfRule>
    <cfRule type="expression" dxfId="18" priority="1008" stopIfTrue="1">
      <formula>O60&lt;=0</formula>
    </cfRule>
    <cfRule type="expression" dxfId="19" priority="1009" stopIfTrue="1">
      <formula>O60&lt;1</formula>
    </cfRule>
    <cfRule type="expression" dxfId="20" priority="1010">
      <formula>O60&gt;=1</formula>
    </cfRule>
  </conditionalFormatting>
  <conditionalFormatting sqref="Q60:W60 Q62:W62 Q64:W65">
    <cfRule type="expression" dxfId="17" priority="1003" stopIfTrue="1">
      <formula>OR(Q60="",LEN($H60)&lt;=1)</formula>
    </cfRule>
    <cfRule type="expression" dxfId="18" priority="1004" stopIfTrue="1">
      <formula>Q60&lt;=0</formula>
    </cfRule>
    <cfRule type="expression" dxfId="19" priority="1005" stopIfTrue="1">
      <formula>Q60&lt;1</formula>
    </cfRule>
    <cfRule type="expression" dxfId="20" priority="1006">
      <formula>Q60&gt;=1</formula>
    </cfRule>
  </conditionalFormatting>
  <conditionalFormatting sqref="J64:M65 J67:M72">
    <cfRule type="expression" dxfId="21" priority="953">
      <formula>AND(LEN($H64)&lt;=1,$E64&lt;&gt;"")</formula>
    </cfRule>
  </conditionalFormatting>
  <conditionalFormatting sqref="N64:W65 N67:W68">
    <cfRule type="expression" dxfId="21" priority="976">
      <formula>AND(LEN($H64)&lt;=1,$E64&lt;&gt;"")</formula>
    </cfRule>
  </conditionalFormatting>
  <conditionalFormatting sqref="O65 O67:O69">
    <cfRule type="expression" dxfId="17" priority="965" stopIfTrue="1">
      <formula>O65=""</formula>
    </cfRule>
    <cfRule type="expression" dxfId="18" priority="966" stopIfTrue="1">
      <formula>O65&lt;=0</formula>
    </cfRule>
    <cfRule type="expression" dxfId="19" priority="967" stopIfTrue="1">
      <formula>O65&lt;1</formula>
    </cfRule>
    <cfRule type="expression" dxfId="20" priority="968">
      <formula>O65&gt;=1</formula>
    </cfRule>
  </conditionalFormatting>
  <conditionalFormatting sqref="Q67:W68">
    <cfRule type="expression" dxfId="17" priority="977" stopIfTrue="1">
      <formula>OR(Q67="",LEN($H67)&lt;=1)</formula>
    </cfRule>
    <cfRule type="expression" dxfId="18" priority="978" stopIfTrue="1">
      <formula>Q67&lt;=0</formula>
    </cfRule>
    <cfRule type="expression" dxfId="19" priority="979" stopIfTrue="1">
      <formula>Q67&lt;1</formula>
    </cfRule>
    <cfRule type="expression" dxfId="20" priority="980">
      <formula>Q67&gt;=1</formula>
    </cfRule>
  </conditionalFormatting>
  <conditionalFormatting sqref="N70:W71">
    <cfRule type="expression" dxfId="21" priority="1267">
      <formula>AND(LEN($H70)&lt;=1,$E70&lt;&gt;"")</formula>
    </cfRule>
  </conditionalFormatting>
  <conditionalFormatting sqref="Q70:W71">
    <cfRule type="expression" dxfId="17" priority="1268" stopIfTrue="1">
      <formula>OR(Q70="",LEN($H70)&lt;=1)</formula>
    </cfRule>
    <cfRule type="expression" dxfId="18" priority="1269" stopIfTrue="1">
      <formula>Q70&lt;=0</formula>
    </cfRule>
    <cfRule type="expression" dxfId="19" priority="1270" stopIfTrue="1">
      <formula>Q70&lt;1</formula>
    </cfRule>
    <cfRule type="expression" dxfId="20" priority="1271">
      <formula>Q70&gt;=1</formula>
    </cfRule>
  </conditionalFormatting>
  <conditionalFormatting sqref="H76:H79 H81">
    <cfRule type="expression" dxfId="21" priority="938">
      <formula>AND(LEN($H76)&lt;=1,$E76&lt;&gt;"")</formula>
    </cfRule>
  </conditionalFormatting>
  <conditionalFormatting sqref="I76:W79 I92:W92 I94:W94 I134:W145 I81:W88 I90:W90 I147:W147 I149:W151 I153:W154">
    <cfRule type="expression" dxfId="21" priority="477">
      <formula>AND(LEN($H76)&lt;=1,$E76&lt;&gt;"")</formula>
    </cfRule>
  </conditionalFormatting>
  <conditionalFormatting sqref="B79:G79 B81:G81">
    <cfRule type="expression" dxfId="21" priority="940">
      <formula>AND(LEN($H79)&lt;=1,$E79&lt;&gt;"")</formula>
    </cfRule>
  </conditionalFormatting>
  <conditionalFormatting sqref="O79 O92 O94 O134:O145 O81:O88 O90 O147 O149:O151 O153:O154">
    <cfRule type="expression" dxfId="17" priority="482" stopIfTrue="1">
      <formula>O79=""</formula>
    </cfRule>
    <cfRule type="expression" dxfId="18" priority="483" stopIfTrue="1">
      <formula>O79&lt;=0</formula>
    </cfRule>
    <cfRule type="expression" dxfId="19" priority="484" stopIfTrue="1">
      <formula>O79&lt;1</formula>
    </cfRule>
    <cfRule type="expression" dxfId="20" priority="485">
      <formula>O79&gt;=1</formula>
    </cfRule>
  </conditionalFormatting>
  <conditionalFormatting sqref="Q79:W79 Q92:W92 Q94:W94 Q134:W145 Q81:W88 Q90:W90 Q147:W147 Q149:W151 Q153:W154">
    <cfRule type="expression" dxfId="17" priority="478" stopIfTrue="1">
      <formula>OR(Q79="",LEN($H79)&lt;=1)</formula>
    </cfRule>
    <cfRule type="expression" dxfId="18" priority="479" stopIfTrue="1">
      <formula>Q79&lt;=0</formula>
    </cfRule>
    <cfRule type="expression" dxfId="19" priority="480" stopIfTrue="1">
      <formula>Q79&lt;1</formula>
    </cfRule>
    <cfRule type="expression" dxfId="20" priority="481">
      <formula>Q79&gt;=1</formula>
    </cfRule>
  </conditionalFormatting>
  <conditionalFormatting sqref="C80:E80 G80">
    <cfRule type="expression" dxfId="21" priority="173">
      <formula>AND(LEN($H80)&lt;=1,$E80&lt;&gt;"")</formula>
    </cfRule>
  </conditionalFormatting>
  <conditionalFormatting sqref="B82:H88 B92:H92 B94:H94 B134:H145 B90:H90 B147:H147 B149:H151 B153:H154">
    <cfRule type="expression" dxfId="21" priority="476">
      <formula>AND(LEN($H82)&lt;=1,$E82&lt;&gt;"")</formula>
    </cfRule>
  </conditionalFormatting>
  <conditionalFormatting sqref="B98:H100">
    <cfRule type="expression" dxfId="21" priority="404">
      <formula>AND(LEN($H98)&lt;=1,$E98&lt;&gt;"")</formula>
    </cfRule>
  </conditionalFormatting>
  <conditionalFormatting sqref="I98:W100">
    <cfRule type="expression" dxfId="21" priority="405">
      <formula>AND(LEN($H98)&lt;=1,$E98&lt;&gt;"")</formula>
    </cfRule>
  </conditionalFormatting>
  <conditionalFormatting sqref="Q98:W100">
    <cfRule type="expression" dxfId="17" priority="406" stopIfTrue="1">
      <formula>OR(Q98="",LEN($H98)&lt;=1)</formula>
    </cfRule>
    <cfRule type="expression" dxfId="18" priority="407" stopIfTrue="1">
      <formula>Q98&lt;=0</formula>
    </cfRule>
    <cfRule type="expression" dxfId="19" priority="408" stopIfTrue="1">
      <formula>Q98&lt;1</formula>
    </cfRule>
    <cfRule type="expression" dxfId="20" priority="409">
      <formula>Q98&gt;=1</formula>
    </cfRule>
  </conditionalFormatting>
  <conditionalFormatting sqref="B119:W123">
    <cfRule type="expression" dxfId="21" priority="113">
      <formula>AND(LEN($H119)&lt;=1,$E119&lt;&gt;"")</formula>
    </cfRule>
  </conditionalFormatting>
  <conditionalFormatting sqref="Q119:W123">
    <cfRule type="expression" dxfId="17" priority="114" stopIfTrue="1">
      <formula>OR(Q119="",LEN($H119)&lt;=1)</formula>
    </cfRule>
    <cfRule type="expression" dxfId="18" priority="115" stopIfTrue="1">
      <formula>Q119&lt;=0</formula>
    </cfRule>
    <cfRule type="expression" dxfId="19" priority="116" stopIfTrue="1">
      <formula>Q119&lt;1</formula>
    </cfRule>
    <cfRule type="expression" dxfId="20" priority="117">
      <formula>Q119&gt;=1</formula>
    </cfRule>
  </conditionalFormatting>
  <conditionalFormatting sqref="D170:W172">
    <cfRule type="expression" dxfId="21" priority="1200">
      <formula>AND(LEN($H170)&lt;=1,$E170&lt;&gt;"")</formula>
    </cfRule>
  </conditionalFormatting>
  <conditionalFormatting sqref="B173:W174">
    <cfRule type="expression" dxfId="21" priority="637">
      <formula>AND(LEN($H173)&lt;=1,$E173&lt;&gt;"")</formula>
    </cfRule>
  </conditionalFormatting>
  <conditionalFormatting sqref="Q173:W174">
    <cfRule type="expression" dxfId="17" priority="645" stopIfTrue="1">
      <formula>OR(Q173="",LEN($H173)&lt;=1)</formula>
    </cfRule>
    <cfRule type="expression" dxfId="18" priority="646" stopIfTrue="1">
      <formula>Q173&lt;=0</formula>
    </cfRule>
    <cfRule type="expression" dxfId="19" priority="647" stopIfTrue="1">
      <formula>Q173&lt;1</formula>
    </cfRule>
    <cfRule type="expression" dxfId="20" priority="648">
      <formula>Q173&gt;=1</formula>
    </cfRule>
  </conditionalFormatting>
  <conditionalFormatting sqref="B175:I177">
    <cfRule type="expression" dxfId="21" priority="487">
      <formula>AND(LEN($H175)&lt;=1,$E175&lt;&gt;"")</formula>
    </cfRule>
  </conditionalFormatting>
  <conditionalFormatting sqref="J175:W177">
    <cfRule type="expression" dxfId="21" priority="603">
      <formula>AND(LEN($H175)&lt;=1,$E175&lt;&gt;"")</formula>
    </cfRule>
  </conditionalFormatting>
  <conditionalFormatting sqref="Q175:W177">
    <cfRule type="expression" dxfId="17" priority="609" stopIfTrue="1">
      <formula>OR(Q175="",LEN($H175)&lt;=1)</formula>
    </cfRule>
    <cfRule type="expression" dxfId="18" priority="610" stopIfTrue="1">
      <formula>Q175&lt;=0</formula>
    </cfRule>
    <cfRule type="expression" dxfId="19" priority="611" stopIfTrue="1">
      <formula>Q175&lt;1</formula>
    </cfRule>
    <cfRule type="expression" dxfId="20" priority="612">
      <formula>Q175&gt;=1</formula>
    </cfRule>
  </conditionalFormatting>
  <conditionalFormatting sqref="B179:I179 B181:I181 B183:I185">
    <cfRule type="expression" dxfId="21" priority="486">
      <formula>AND(LEN($H179)&lt;=1,$E179&lt;&gt;"")</formula>
    </cfRule>
  </conditionalFormatting>
  <conditionalFormatting sqref="J184:W185">
    <cfRule type="expression" dxfId="21" priority="544">
      <formula>AND(LEN($H184)&lt;=1,$E184&lt;&gt;"")</formula>
    </cfRule>
  </conditionalFormatting>
  <conditionalFormatting sqref="Q184:W185">
    <cfRule type="expression" dxfId="17" priority="550" stopIfTrue="1">
      <formula>OR(Q184="",LEN($H184)&lt;=1)</formula>
    </cfRule>
    <cfRule type="expression" dxfId="18" priority="551" stopIfTrue="1">
      <formula>Q184&lt;=0</formula>
    </cfRule>
    <cfRule type="expression" dxfId="19" priority="552" stopIfTrue="1">
      <formula>Q184&lt;1</formula>
    </cfRule>
    <cfRule type="expression" dxfId="20" priority="553">
      <formula>Q184&gt;=1</formula>
    </cfRule>
  </conditionalFormatting>
  <conditionalFormatting sqref="D189:W191">
    <cfRule type="expression" dxfId="21" priority="1038">
      <formula>AND(LEN($H189)&lt;=1,$E189&lt;&gt;"")</formula>
    </cfRule>
  </conditionalFormatting>
  <conditionalFormatting sqref="B192:W196">
    <cfRule type="expression" dxfId="21" priority="1039">
      <formula>AND(LEN($H192)&lt;=1,$E192&lt;&gt;"")</formula>
    </cfRule>
  </conditionalFormatting>
  <conditionalFormatting sqref="Q192:W193">
    <cfRule type="expression" dxfId="17" priority="1047" stopIfTrue="1">
      <formula>OR(Q192="",LEN($H192)&lt;=1)</formula>
    </cfRule>
    <cfRule type="expression" dxfId="18" priority="1048" stopIfTrue="1">
      <formula>Q192&lt;=0</formula>
    </cfRule>
    <cfRule type="expression" dxfId="19" priority="1049" stopIfTrue="1">
      <formula>Q192&lt;1</formula>
    </cfRule>
    <cfRule type="expression" dxfId="20" priority="1050">
      <formula>Q192&gt;=1</formula>
    </cfRule>
  </conditionalFormatting>
  <conditionalFormatting sqref="H197:W200">
    <cfRule type="expression" dxfId="21" priority="1198">
      <formula>AND(LEN($H197)&lt;=1,$E197&lt;&gt;"")</formula>
    </cfRule>
  </conditionalFormatting>
  <conditionalFormatting sqref="D204:W206">
    <cfRule type="expression" dxfId="21" priority="1197">
      <formula>AND(LEN($H204)&lt;=1,$E204&lt;&gt;"")</formula>
    </cfRule>
  </conditionalFormatting>
  <conditionalFormatting sqref="B207:E208">
    <cfRule type="expression" dxfId="21" priority="1015">
      <formula>AND(LEN($H207)&lt;=1,$E207&lt;&gt;"")</formula>
    </cfRule>
  </conditionalFormatting>
  <conditionalFormatting sqref="G207:W208">
    <cfRule type="expression" dxfId="21" priority="1012">
      <formula>AND(LEN($H207)&lt;=1,$E207&lt;&gt;"")</formula>
    </cfRule>
  </conditionalFormatting>
  <conditionalFormatting sqref="Q207:W208">
    <cfRule type="expression" dxfId="17" priority="1017" stopIfTrue="1">
      <formula>OR(Q207="",LEN($H207)&lt;=1)</formula>
    </cfRule>
    <cfRule type="expression" dxfId="18" priority="1018" stopIfTrue="1">
      <formula>Q207&lt;=0</formula>
    </cfRule>
    <cfRule type="expression" dxfId="19" priority="1019" stopIfTrue="1">
      <formula>Q207&lt;1</formula>
    </cfRule>
    <cfRule type="expression" dxfId="20" priority="1020">
      <formula>Q207&gt;=1</formula>
    </cfRule>
  </conditionalFormatting>
  <conditionalFormatting sqref="B209:W230">
    <cfRule type="expression" dxfId="21" priority="1205">
      <formula>AND(LEN($H209)&lt;=1,$E209&lt;&gt;"")</formula>
    </cfRule>
  </conditionalFormatting>
  <dataValidations count="8">
    <dataValidation allowBlank="1" showInputMessage="1" showErrorMessage="1" promptTitle="WARNING!" prompt="As default the target is set based on a formula showing the WP overall target date as stated in the WP scope worksheet.  " sqref="K151 K185 K200 K30:K31 K38:K39 K47:K52 K59:K72 K79:K150 K152:K166 K173:K184 K192:K193 K207:K209"/>
    <dataValidation allowBlank="1" showInputMessage="1" showErrorMessage="1" promptTitle="WARNING!" prompt="As default the target is set by a formula reading the value defined in the 'WP scope'. If formula is overwritten the target value need to be managed manually." sqref="J59"/>
    <dataValidation allowBlank="1" showInputMessage="1" showErrorMessage="1" promptTitle="DON'T EDIT!" prompt="The cell include formula to calculate overall status of the WP item based on status given in &quot;Detailed Completion Status area&quot; columns." sqref="O151 O185 O200 O30:O31 O38:O39 O47:O52 O59:O72 O79:O150 O152:O166 O173:O184 O192:O193 O207:O209"/>
    <dataValidation type="list" allowBlank="1" showInputMessage="1" showErrorMessage="1" promptTitle="WARNING!" prompt="The WP item applicability is defined by the WP template and should not be changed." sqref="B151 B185 B200 B30:B31 B38:B39 B47:B52 B59:B72 B79:B150 B152:B166 B173:B184 B192:B193 B207:B209">
      <formula1>LabelList</formula1>
    </dataValidation>
    <dataValidation allowBlank="1" showInputMessage="1" showErrorMessage="1" promptTitle="DON'T EDIT!" prompt="The value is looked up based on WP item applicability." sqref="H151 H185 H200 H30:H31 H38:H39 H47:H52 H59:H72 H79:H150 H152:H166 H173:H184 H192:H193 H207:H209"/>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151:W151 Q185:W185 Q200:W200 Q207:W209 Q30:W31 Q38:W39 Q192:W193 Q79:W150 Q47:W52 Q173:W184 Q59:W72 Q152:W166">
      <formula1>0</formula1>
      <formula2>1</formula2>
    </dataValidation>
    <dataValidation allowBlank="1" showInputMessage="1" showErrorMessage="1" promptTitle="DON'T EDIT" prompt="Content is based on formulas calculating the status of the WP items in the WP table." sqref="I12:I21"/>
    <dataValidation allowBlank="1" showInputMessage="1" showErrorMessage="1" promptTitle="DON'T EDIT" prompt="The current cell content is essential for correct operation of the WP." sqref="H5:N7"/>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3"/>
  <sheetViews>
    <sheetView tabSelected="1" workbookViewId="0">
      <selection activeCell="A3" sqref="A3:C3"/>
    </sheetView>
  </sheetViews>
  <sheetFormatPr defaultColWidth="9.11111111111111" defaultRowHeight="13.8" outlineLevelCol="2"/>
  <cols>
    <col min="1" max="1" width="12.212962962963" style="2" customWidth="1"/>
    <col min="2" max="2" width="10.4444444444444" style="2" customWidth="1"/>
    <col min="3" max="3" width="74.4444444444444" style="2" customWidth="1"/>
    <col min="4" max="16384" width="9.11111111111111" style="3"/>
  </cols>
  <sheetData>
    <row r="1" ht="55.5" customHeight="1" spans="1:3">
      <c r="A1" s="4" t="s">
        <v>549</v>
      </c>
      <c r="B1" s="5"/>
      <c r="C1" s="6"/>
    </row>
    <row r="2" spans="1:3">
      <c r="A2" s="7" t="s">
        <v>550</v>
      </c>
      <c r="B2" s="7" t="s">
        <v>551</v>
      </c>
      <c r="C2" s="7" t="s">
        <v>552</v>
      </c>
    </row>
    <row r="3" customFormat="1" spans="1:3">
      <c r="A3" s="8" t="s">
        <v>553</v>
      </c>
      <c r="B3" s="9" t="s">
        <v>554</v>
      </c>
      <c r="C3" s="10" t="s">
        <v>555</v>
      </c>
    </row>
    <row r="4" customFormat="1" spans="1:3">
      <c r="A4" s="7" t="s">
        <v>556</v>
      </c>
      <c r="B4" s="7" t="s">
        <v>557</v>
      </c>
      <c r="C4" s="7" t="s">
        <v>558</v>
      </c>
    </row>
    <row r="5" customFormat="1" spans="1:3">
      <c r="A5" s="8" t="s">
        <v>559</v>
      </c>
      <c r="B5" s="9" t="s">
        <v>560</v>
      </c>
      <c r="C5" s="10" t="s">
        <v>561</v>
      </c>
    </row>
    <row r="6" customFormat="1" spans="1:3">
      <c r="A6" s="8" t="s">
        <v>562</v>
      </c>
      <c r="B6" s="9" t="s">
        <v>563</v>
      </c>
      <c r="C6" s="10" t="s">
        <v>564</v>
      </c>
    </row>
    <row r="7" customFormat="1" spans="1:3">
      <c r="A7" s="10" t="s">
        <v>565</v>
      </c>
      <c r="B7" s="11" t="s">
        <v>566</v>
      </c>
      <c r="C7" s="10" t="s">
        <v>567</v>
      </c>
    </row>
    <row r="8" s="1" customFormat="1" spans="1:3">
      <c r="A8" s="8" t="s">
        <v>568</v>
      </c>
      <c r="B8" s="9" t="s">
        <v>569</v>
      </c>
      <c r="C8" s="8" t="s">
        <v>570</v>
      </c>
    </row>
    <row r="9" s="1" customFormat="1" spans="1:3">
      <c r="A9" s="12" t="s">
        <v>571</v>
      </c>
      <c r="B9" s="13" t="s">
        <v>572</v>
      </c>
      <c r="C9" s="12" t="s">
        <v>573</v>
      </c>
    </row>
    <row r="10" s="1" customFormat="1" spans="1:3">
      <c r="A10" s="12" t="s">
        <v>574</v>
      </c>
      <c r="B10" s="13" t="s">
        <v>575</v>
      </c>
      <c r="C10" s="12" t="s">
        <v>576</v>
      </c>
    </row>
    <row r="11" ht="82.8" spans="1:3">
      <c r="A11" s="2" t="s">
        <v>577</v>
      </c>
      <c r="B11" s="14" t="s">
        <v>578</v>
      </c>
      <c r="C11" s="15" t="s">
        <v>579</v>
      </c>
    </row>
    <row r="12" ht="183.75" customHeight="1" spans="1:3">
      <c r="A12" s="2" t="s">
        <v>580</v>
      </c>
      <c r="B12" s="14" t="s">
        <v>581</v>
      </c>
      <c r="C12" s="15" t="s">
        <v>582</v>
      </c>
    </row>
    <row r="13" spans="1:3">
      <c r="A13" s="2" t="s">
        <v>583</v>
      </c>
      <c r="B13" s="14" t="s">
        <v>584</v>
      </c>
      <c r="C13" s="2" t="s">
        <v>585</v>
      </c>
    </row>
  </sheetData>
  <mergeCells count="1">
    <mergeCell ref="A1:C1"/>
  </mergeCells>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25"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NR band and CBW FR1</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Luyang Zhao-CMCC</cp:lastModifiedBy>
  <dcterms:created xsi:type="dcterms:W3CDTF">2022-02-11T08:58:00Z</dcterms:created>
  <dcterms:modified xsi:type="dcterms:W3CDTF">2024-08-28T03:43:19Z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D4FD4FE0C14641D3AC688221D69C8A80</vt:lpwstr>
  </property>
  <property fmtid="{D5CDD505-2E9C-101B-9397-08002B2CF9AE}" pid="3" name="KSOProductBuildVer">
    <vt:lpwstr>2052-11.8.2.12085</vt:lpwstr>
  </property>
  <property fmtid="{D5CDD505-2E9C-101B-9397-08002B2CF9AE}" pid="4" name="_readonly">
    <vt:lpwstr/>
  </property>
  <property fmtid="{D5CDD505-2E9C-101B-9397-08002B2CF9AE}" pid="5" name="_change">
    <vt:lpwstr/>
  </property>
  <property fmtid="{D5CDD505-2E9C-101B-9397-08002B2CF9AE}" pid="6" name="_full-control">
    <vt:lpwstr/>
  </property>
  <property fmtid="{D5CDD505-2E9C-101B-9397-08002B2CF9AE}" pid="7" name="sflag">
    <vt:lpwstr>1718849919</vt:lpwstr>
  </property>
</Properties>
</file>